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90" windowHeight="10250" activeTab="3"/>
  </bookViews>
  <sheets>
    <sheet name="Гродненская 4 а" sheetId="1" r:id="rId1"/>
    <sheet name="Гродненская 4 а(2019)" sheetId="2" r:id="rId2"/>
    <sheet name="Гродненская 4 а(2020)" sheetId="3" r:id="rId3"/>
    <sheet name="Гродненская 4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'Гродненская 4 а'!#REF!,'Гродненская 4 а'!#REF!</definedName>
    <definedName name="Z_6E36EA37_049E_4FAE_B719_2847CD16F858_.wvu.Rows" localSheetId="0" hidden="1">'Гродненская 4 а'!$42:$45</definedName>
    <definedName name="Z_73C0D023_21BD_4441_8EFA_957546C15799_.wvu.Cols" localSheetId="0" hidden="1">'Гродненская 4 а'!#REF!,'Гродненская 4 а'!#REF!</definedName>
    <definedName name="Z_73C0D023_21BD_4441_8EFA_957546C15799_.wvu.Rows" localSheetId="0" hidden="1">'Гродненская 4 а'!$42:$45</definedName>
    <definedName name="_xlnm.Print_Area" localSheetId="0">'Гродненская 4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F33" i="2" l="1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9" i="2" l="1"/>
  <c r="F51" i="2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<sst xmlns="http://schemas.openxmlformats.org/spreadsheetml/2006/main" count="242" uniqueCount="78">
  <si>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</si>
  <si>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</si>
  <si>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</si>
  <si>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</si>
  <si>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</si>
  <si>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</si>
  <si>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</si>
  <si>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</si>
  <si>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</si>
  <si>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</si>
  <si>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</si>
  <si>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</si>
  <si>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</si>
  <si>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</si>
  <si>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</si>
  <si>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</si>
  <si>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</si>
  <si>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</si>
  <si>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</si>
  <si>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</si>
  <si>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</si>
  <si>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</si>
  <si>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</si>
  <si>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</si>
  <si>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</si>
  <si>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</si>
  <si>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</si>
  <si>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</si>
  <si>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</si>
  <si>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</si>
  <si>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</si>
  <si>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</si>
  <si>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</si>
  <si>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</si>
  <si>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</si>
  <si>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</si>
  <si>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</si>
  <si>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</si>
  <si>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4 а</t>
  </si>
  <si>
    <t>в управлении с 01.08.2015г</t>
  </si>
  <si>
    <t>задолженность с нарастающим итогом с -01.08.2015г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</si>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</sst>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67">
          <cell r="W467">
            <v>489.81228974260063</v>
          </cell>
          <cell r="X467">
            <v>95.765773259018658</v>
          </cell>
          <cell r="Y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Y467">
            <v>2082.2741623290699</v>
          </cell>
          <cell r="BB467">
            <v>0</v>
          </cell>
          <cell r="BC467">
            <v>0</v>
          </cell>
          <cell r="CN467">
            <v>809.09182098945564</v>
          </cell>
          <cell r="CO467">
            <v>165.82853016407608</v>
          </cell>
          <cell r="CP467">
            <v>0</v>
          </cell>
          <cell r="DB467">
            <v>0</v>
          </cell>
          <cell r="DG467">
            <v>691.05920422267116</v>
          </cell>
          <cell r="DU467">
            <v>6994.4209457517518</v>
          </cell>
          <cell r="DV467">
            <v>1486.5377230189356</v>
          </cell>
          <cell r="DW467">
            <v>234.84</v>
          </cell>
          <cell r="EK467">
            <v>0</v>
          </cell>
          <cell r="EQ467">
            <v>5668.9624846983888</v>
          </cell>
          <cell r="FB467">
            <v>7568.6387063650673</v>
          </cell>
          <cell r="FC467">
            <v>1547.8346547672247</v>
          </cell>
          <cell r="FD467">
            <v>183.6</v>
          </cell>
          <cell r="FL467">
            <v>0</v>
          </cell>
          <cell r="FS467">
            <v>5612.0466908619674</v>
          </cell>
          <cell r="FX467">
            <v>3097.3017605964437</v>
          </cell>
          <cell r="FY467">
            <v>631.15408509508666</v>
          </cell>
          <cell r="FZ467">
            <v>114.342</v>
          </cell>
          <cell r="GG467">
            <v>196.81919999999994</v>
          </cell>
          <cell r="GL467">
            <v>2025.9554451562854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67">
          <cell r="W467">
            <v>714.28605674876985</v>
          </cell>
          <cell r="X467">
            <v>219.68682319208523</v>
          </cell>
          <cell r="Y467">
            <v>0</v>
          </cell>
          <cell r="AK467">
            <v>0</v>
          </cell>
          <cell r="AV467">
            <v>6511.66</v>
          </cell>
          <cell r="AY467">
            <v>3419.0351745246935</v>
          </cell>
          <cell r="BM467">
            <v>288.40000000000003</v>
          </cell>
          <cell r="BN467">
            <v>0</v>
          </cell>
          <cell r="CN467">
            <v>929.00498039684817</v>
          </cell>
          <cell r="CO467">
            <v>287.9915439230229</v>
          </cell>
          <cell r="CP467">
            <v>0</v>
          </cell>
          <cell r="DB467">
            <v>0</v>
          </cell>
          <cell r="DG467">
            <v>1342.9509527240134</v>
          </cell>
          <cell r="DU467">
            <v>13289.91509437807</v>
          </cell>
          <cell r="DV467">
            <v>4088.0989264876853</v>
          </cell>
          <cell r="DW467">
            <v>0</v>
          </cell>
          <cell r="EL467">
            <v>0</v>
          </cell>
          <cell r="EQ467">
            <v>11617.786393532562</v>
          </cell>
          <cell r="FB467">
            <v>7649.1070481940133</v>
          </cell>
          <cell r="FC467">
            <v>2327.7304516877934</v>
          </cell>
          <cell r="FD467">
            <v>0</v>
          </cell>
          <cell r="FL467">
            <v>0</v>
          </cell>
          <cell r="FS467">
            <v>4496.1327345234486</v>
          </cell>
          <cell r="FX467">
            <v>1372.8279831789166</v>
          </cell>
          <cell r="FY467">
            <v>417.11033365244236</v>
          </cell>
          <cell r="FZ467">
            <v>0</v>
          </cell>
          <cell r="GG467">
            <v>196.81919999999994</v>
          </cell>
          <cell r="GL467">
            <v>778.34289079503151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67">
          <cell r="W467">
            <v>6154.8995071044938</v>
          </cell>
          <cell r="X467">
            <v>1400.250000606565</v>
          </cell>
          <cell r="Y467">
            <v>5150.7828</v>
          </cell>
          <cell r="AA467">
            <v>11536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Y467">
            <v>25751.772165272079</v>
          </cell>
          <cell r="BM467">
            <v>0</v>
          </cell>
          <cell r="CN467">
            <v>913.87519166013135</v>
          </cell>
          <cell r="CO467">
            <v>283.30130941464068</v>
          </cell>
          <cell r="CP467">
            <v>0</v>
          </cell>
          <cell r="DB467">
            <v>0</v>
          </cell>
          <cell r="DF467">
            <v>832.34543311407026</v>
          </cell>
          <cell r="DU467">
            <v>10777.627618959132</v>
          </cell>
          <cell r="DV467">
            <v>2223.7483281495047</v>
          </cell>
          <cell r="DW467">
            <v>4145.2247000000007</v>
          </cell>
          <cell r="EK467">
            <v>0</v>
          </cell>
          <cell r="EP467">
            <v>9708.1769875066329</v>
          </cell>
          <cell r="FB467">
            <v>7734.3095082237069</v>
          </cell>
          <cell r="FC467">
            <v>2090.5219034766869</v>
          </cell>
          <cell r="FD467">
            <v>537.19320000000005</v>
          </cell>
          <cell r="FE467">
            <v>0</v>
          </cell>
          <cell r="FL467">
            <v>0</v>
          </cell>
          <cell r="FS467">
            <v>4492.3165588591619</v>
          </cell>
          <cell r="FX467">
            <v>1777.0495581724711</v>
          </cell>
          <cell r="FY467">
            <v>472.5292546667053</v>
          </cell>
          <cell r="FZ467">
            <v>184.62</v>
          </cell>
          <cell r="GG467">
            <v>196.81919999999994</v>
          </cell>
          <cell r="GL467">
            <v>940.88439531441622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67">
          <cell r="W467">
            <v>53.264118166779262</v>
          </cell>
          <cell r="X467">
            <v>12.984536871374445</v>
          </cell>
          <cell r="Y467">
            <v>0</v>
          </cell>
          <cell r="AV467">
            <v>0</v>
          </cell>
          <cell r="AY467">
            <v>202.72538323412726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CN467">
            <v>988.17567982266507</v>
          </cell>
          <cell r="CO467">
            <v>275.41168805715768</v>
          </cell>
          <cell r="CP467">
            <v>222.39759999999998</v>
          </cell>
          <cell r="DB467">
            <v>0</v>
          </cell>
          <cell r="DG467">
            <v>891.87505605021079</v>
          </cell>
          <cell r="DL467">
            <v>20.6</v>
          </cell>
          <cell r="DP467">
            <v>0</v>
          </cell>
          <cell r="DT467">
            <v>0</v>
          </cell>
          <cell r="DU467">
            <v>10777.502205618082</v>
          </cell>
          <cell r="DV467">
            <v>2215.5897938657513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1366.4482499999999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P467">
            <v>6616.0168841513059</v>
          </cell>
          <cell r="EU467">
            <v>13777.659999999998</v>
          </cell>
          <cell r="EW467">
            <v>429.77700000000004</v>
          </cell>
          <cell r="EY467">
            <v>0</v>
          </cell>
          <cell r="FA467">
            <v>0</v>
          </cell>
          <cell r="FL467">
            <v>0</v>
          </cell>
          <cell r="FS467">
            <v>0</v>
          </cell>
          <cell r="FV467">
            <v>10050.43</v>
          </cell>
          <cell r="FZ467">
            <v>56.480999999999995</v>
          </cell>
          <cell r="GG467">
            <v>123.01200000000001</v>
          </cell>
          <cell r="GL46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24" zoomScaleNormal="10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5429687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6.54296875" style="1" customWidth="1"/>
    <col min="9" max="9" width="10.08984375" style="1" bestFit="1" customWidth="1"/>
    <col min="10" max="16384" width="9.08984375" style="1"/>
  </cols>
  <sheetData>
    <row r="1" spans="1:8" ht="18" customHeight="1" x14ac:dyDescent="0.3">
      <c r="A1" s="56" t="s">
        <v>51</v>
      </c>
      <c r="B1" s="56"/>
      <c r="C1" s="56"/>
      <c r="D1" s="56"/>
      <c r="E1" s="56"/>
      <c r="F1" s="56"/>
      <c r="G1" s="57"/>
    </row>
    <row r="2" spans="1:8" ht="21" customHeight="1" x14ac:dyDescent="0.3">
      <c r="A2" s="58" t="s">
        <v>38</v>
      </c>
      <c r="B2" s="59"/>
      <c r="C2" s="59"/>
      <c r="D2" s="59"/>
      <c r="E2" s="59"/>
      <c r="F2" s="59"/>
      <c r="G2" s="59"/>
    </row>
    <row r="3" spans="1:8" ht="14.25" hidden="1" customHeight="1" x14ac:dyDescent="0.3">
      <c r="A3" s="60" t="s">
        <v>0</v>
      </c>
      <c r="B3" s="61"/>
      <c r="C3" s="61"/>
      <c r="D3" s="61"/>
      <c r="E3" s="2">
        <f>E4+E5</f>
        <v>0</v>
      </c>
      <c r="F3" s="3" t="s">
        <v>1</v>
      </c>
    </row>
    <row r="4" spans="1:8" ht="14.25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8" ht="14.25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8" ht="15.5" x14ac:dyDescent="0.3">
      <c r="A6" s="4"/>
      <c r="B6" s="5"/>
      <c r="C6" s="6"/>
      <c r="D6" s="7"/>
      <c r="E6" s="31" t="s">
        <v>50</v>
      </c>
      <c r="G6" s="38" t="s">
        <v>39</v>
      </c>
      <c r="H6" s="38"/>
    </row>
    <row r="7" spans="1:8" ht="10.4" customHeight="1" x14ac:dyDescent="0.35">
      <c r="A7" s="8"/>
      <c r="B7" s="9"/>
      <c r="C7" s="10"/>
      <c r="D7" s="11"/>
      <c r="E7" s="12"/>
      <c r="F7" s="13"/>
    </row>
    <row r="8" spans="1:8" ht="56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8" ht="15" x14ac:dyDescent="0.3">
      <c r="A9" s="53" t="s">
        <v>8</v>
      </c>
      <c r="B9" s="54"/>
      <c r="C9" s="54"/>
      <c r="D9" s="55"/>
      <c r="E9" s="16">
        <f>SUM(E10:E14)</f>
        <v>161708.20000000001</v>
      </c>
      <c r="F9" s="16">
        <f t="shared" ref="F9:G9" si="0">SUM(F10:F14)</f>
        <v>152472.17000000001</v>
      </c>
      <c r="G9" s="16">
        <f t="shared" si="0"/>
        <v>23302.949999999997</v>
      </c>
    </row>
    <row r="10" spans="1:8" ht="13.4" customHeight="1" x14ac:dyDescent="0.35">
      <c r="A10" s="47" t="s">
        <v>9</v>
      </c>
      <c r="B10" s="48"/>
      <c r="C10" s="48"/>
      <c r="D10" s="49"/>
      <c r="E10" s="17">
        <v>90424.78</v>
      </c>
      <c r="F10" s="17">
        <v>83575.55</v>
      </c>
      <c r="G10" s="18">
        <v>16077.88</v>
      </c>
    </row>
    <row r="11" spans="1:8" ht="14.4" customHeight="1" x14ac:dyDescent="0.35">
      <c r="A11" s="47" t="s">
        <v>10</v>
      </c>
      <c r="B11" s="48"/>
      <c r="C11" s="48"/>
      <c r="D11" s="49"/>
      <c r="E11" s="17"/>
      <c r="F11" s="17"/>
      <c r="G11" s="18"/>
    </row>
    <row r="12" spans="1:8" ht="14.15" customHeight="1" x14ac:dyDescent="0.35">
      <c r="A12" s="47" t="s">
        <v>11</v>
      </c>
      <c r="B12" s="48"/>
      <c r="C12" s="48"/>
      <c r="D12" s="49"/>
      <c r="E12" s="17">
        <v>14469.6</v>
      </c>
      <c r="F12" s="17">
        <v>13905.62</v>
      </c>
      <c r="G12" s="18">
        <v>1609.99</v>
      </c>
    </row>
    <row r="13" spans="1:8" ht="13.5" customHeight="1" x14ac:dyDescent="0.35">
      <c r="A13" s="47" t="s">
        <v>12</v>
      </c>
      <c r="B13" s="48"/>
      <c r="C13" s="48"/>
      <c r="D13" s="49"/>
      <c r="E13" s="17">
        <v>23853.93</v>
      </c>
      <c r="F13" s="17">
        <v>22438.3</v>
      </c>
      <c r="G13" s="18">
        <v>3032.53</v>
      </c>
    </row>
    <row r="14" spans="1:8" ht="14.4" customHeight="1" x14ac:dyDescent="0.35">
      <c r="A14" s="65" t="s">
        <v>13</v>
      </c>
      <c r="B14" s="65"/>
      <c r="C14" s="65"/>
      <c r="D14" s="65"/>
      <c r="E14" s="17">
        <v>32959.89</v>
      </c>
      <c r="F14" s="17">
        <v>32552.7</v>
      </c>
      <c r="G14" s="18">
        <v>2582.5500000000002</v>
      </c>
    </row>
    <row r="15" spans="1:8" ht="15" x14ac:dyDescent="0.3">
      <c r="A15" s="73" t="s">
        <v>41</v>
      </c>
      <c r="B15" s="74"/>
      <c r="C15" s="74"/>
      <c r="D15" s="75"/>
      <c r="E15" s="32">
        <f>SUM(E16:E19)</f>
        <v>45882.060000000005</v>
      </c>
      <c r="F15" s="32">
        <f t="shared" ref="F15:G15" si="1">SUM(F16:F19)</f>
        <v>44005.950000000004</v>
      </c>
      <c r="G15" s="32">
        <f t="shared" si="1"/>
        <v>4652.5200000000004</v>
      </c>
    </row>
    <row r="16" spans="1:8" ht="33.65" customHeight="1" x14ac:dyDescent="0.35">
      <c r="A16" s="76" t="s">
        <v>43</v>
      </c>
      <c r="B16" s="77"/>
      <c r="C16" s="77"/>
      <c r="D16" s="78"/>
      <c r="E16" s="17">
        <v>44692.800000000003</v>
      </c>
      <c r="F16" s="17">
        <v>42866.720000000001</v>
      </c>
      <c r="G16" s="18">
        <v>4529.95</v>
      </c>
    </row>
    <row r="17" spans="1:9" ht="15.5" x14ac:dyDescent="0.35">
      <c r="A17" s="65" t="s">
        <v>44</v>
      </c>
      <c r="B17" s="65"/>
      <c r="C17" s="65"/>
      <c r="D17" s="65"/>
      <c r="E17" s="17">
        <v>122.76</v>
      </c>
      <c r="F17" s="17">
        <v>117.61</v>
      </c>
      <c r="G17" s="18">
        <v>12.52</v>
      </c>
    </row>
    <row r="18" spans="1:9" ht="15.5" x14ac:dyDescent="0.35">
      <c r="A18" s="65" t="s">
        <v>45</v>
      </c>
      <c r="B18" s="65"/>
      <c r="C18" s="65"/>
      <c r="D18" s="65"/>
      <c r="E18" s="17"/>
      <c r="F18" s="17"/>
      <c r="G18" s="18"/>
    </row>
    <row r="19" spans="1:9" ht="15.5" x14ac:dyDescent="0.35">
      <c r="A19" s="65" t="s">
        <v>46</v>
      </c>
      <c r="B19" s="65"/>
      <c r="C19" s="65"/>
      <c r="D19" s="65"/>
      <c r="E19" s="17">
        <v>1066.5</v>
      </c>
      <c r="F19" s="17">
        <v>1021.62</v>
      </c>
      <c r="G19" s="18">
        <v>110.05</v>
      </c>
    </row>
    <row r="20" spans="1:9" ht="15" x14ac:dyDescent="0.3">
      <c r="A20" s="64" t="s">
        <v>14</v>
      </c>
      <c r="B20" s="64"/>
      <c r="C20" s="64"/>
      <c r="D20" s="64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5" x14ac:dyDescent="0.35">
      <c r="A21" s="65" t="s">
        <v>15</v>
      </c>
      <c r="B21" s="65"/>
      <c r="C21" s="65"/>
      <c r="D21" s="65"/>
      <c r="E21" s="17"/>
      <c r="F21" s="17"/>
      <c r="G21" s="18"/>
    </row>
    <row r="22" spans="1:9" ht="8.4" customHeight="1" x14ac:dyDescent="0.35">
      <c r="A22" s="20"/>
      <c r="B22" s="21"/>
      <c r="C22" s="21"/>
      <c r="D22" s="21"/>
      <c r="E22" s="29"/>
      <c r="F22" s="29"/>
      <c r="G22" s="22"/>
    </row>
    <row r="23" spans="1:9" ht="15.5" x14ac:dyDescent="0.35">
      <c r="A23" s="23" t="s">
        <v>42</v>
      </c>
      <c r="B23" s="23"/>
      <c r="C23" s="23"/>
      <c r="D23" s="23"/>
      <c r="E23" s="24"/>
      <c r="F23" s="13"/>
    </row>
    <row r="24" spans="1:9" ht="15.5" x14ac:dyDescent="0.35">
      <c r="A24" s="66" t="s">
        <v>52</v>
      </c>
      <c r="B24" s="66"/>
      <c r="C24" s="66"/>
      <c r="D24" s="66"/>
      <c r="E24" s="66"/>
      <c r="F24" s="17">
        <v>-20386.10604355028</v>
      </c>
      <c r="G24" s="19"/>
      <c r="I24" s="28"/>
    </row>
    <row r="25" spans="1:9" ht="15.75" customHeight="1" x14ac:dyDescent="0.3">
      <c r="A25" s="67" t="s">
        <v>30</v>
      </c>
      <c r="B25" s="68"/>
      <c r="C25" s="68"/>
      <c r="D25" s="68"/>
      <c r="E25" s="69"/>
      <c r="F25" s="62">
        <f>SUM(F27:F31)</f>
        <v>2667.8522253306892</v>
      </c>
      <c r="I25" s="28"/>
    </row>
    <row r="26" spans="1:9" ht="28.5" customHeight="1" x14ac:dyDescent="0.3">
      <c r="A26" s="70"/>
      <c r="B26" s="71"/>
      <c r="C26" s="71"/>
      <c r="D26" s="71"/>
      <c r="E26" s="72"/>
      <c r="F26" s="63"/>
      <c r="I26" s="28"/>
    </row>
    <row r="27" spans="1:9" ht="15.5" hidden="1" x14ac:dyDescent="0.35">
      <c r="A27" s="79" t="s">
        <v>16</v>
      </c>
      <c r="B27" s="80"/>
      <c r="C27" s="80"/>
      <c r="D27" s="80"/>
      <c r="E27" s="81"/>
      <c r="F27" s="25">
        <f>'[1]УК ВР декабрь нар'!W467</f>
        <v>489.81228974260063</v>
      </c>
      <c r="I27" s="28"/>
    </row>
    <row r="28" spans="1:9" ht="15.5" hidden="1" x14ac:dyDescent="0.35">
      <c r="A28" s="79" t="s">
        <v>31</v>
      </c>
      <c r="B28" s="80"/>
      <c r="C28" s="80"/>
      <c r="D28" s="80"/>
      <c r="E28" s="81"/>
      <c r="F28" s="25">
        <f>'[1]УК ВР декабрь нар'!X467</f>
        <v>95.765773259018658</v>
      </c>
      <c r="I28" s="28"/>
    </row>
    <row r="29" spans="1:9" ht="15.5" hidden="1" x14ac:dyDescent="0.35">
      <c r="A29" s="79" t="s">
        <v>18</v>
      </c>
      <c r="B29" s="80"/>
      <c r="C29" s="80"/>
      <c r="D29" s="80"/>
      <c r="E29" s="81"/>
      <c r="F29" s="25">
        <f>'[1]УК ВР декабрь нар'!Y467</f>
        <v>0</v>
      </c>
      <c r="I29" s="28"/>
    </row>
    <row r="30" spans="1:9" ht="15.5" hidden="1" x14ac:dyDescent="0.35">
      <c r="A30" s="79" t="s">
        <v>19</v>
      </c>
      <c r="B30" s="80"/>
      <c r="C30" s="80"/>
      <c r="D30" s="80"/>
      <c r="E30" s="81"/>
      <c r="F30" s="25">
        <f>'[1]УК ВР декабрь нар'!AA467+'[1]УК ВР декабрь нар'!AB467+'[1]УК ВР декабрь нар'!AC467+'[1]УК ВР декабрь нар'!AD467+'[1]УК ВР декабрь нар'!AE467+'[1]УК ВР декабрь нар'!AF467+'[1]УК ВР декабрь нар'!AG467+'[1]УК ВР декабрь нар'!AH467+'[1]УК ВР декабрь нар'!AJ467+'[1]УК ВР декабрь нар'!AL467+'[1]УК ВР декабрь нар'!AN467+'[1]УК ВР декабрь нар'!AO467+'[1]УК ВР декабрь нар'!AP467+'[1]УК ВР декабрь нар'!AQ467+'[1]УК ВР декабрь нар'!AR467+'[1]УК ВР декабрь нар'!AT467</f>
        <v>0</v>
      </c>
      <c r="I30" s="28"/>
    </row>
    <row r="31" spans="1:9" ht="36.75" hidden="1" customHeight="1" x14ac:dyDescent="0.35">
      <c r="A31" s="82" t="s">
        <v>32</v>
      </c>
      <c r="B31" s="83"/>
      <c r="C31" s="83"/>
      <c r="D31" s="83"/>
      <c r="E31" s="84"/>
      <c r="F31" s="25">
        <f>'[1]УК ВР декабрь нар'!AY467</f>
        <v>2082.2741623290699</v>
      </c>
      <c r="I31" s="28"/>
    </row>
    <row r="32" spans="1:9" ht="15.75" customHeight="1" x14ac:dyDescent="0.3">
      <c r="A32" s="67" t="s">
        <v>33</v>
      </c>
      <c r="B32" s="68"/>
      <c r="C32" s="68"/>
      <c r="D32" s="68"/>
      <c r="E32" s="69"/>
      <c r="F32" s="62">
        <f>SUM(F34:F38)+2215</f>
        <v>18265.740708845278</v>
      </c>
      <c r="I32" s="28"/>
    </row>
    <row r="33" spans="1:10" ht="33" customHeight="1" x14ac:dyDescent="0.3">
      <c r="A33" s="70"/>
      <c r="B33" s="71"/>
      <c r="C33" s="71"/>
      <c r="D33" s="71"/>
      <c r="E33" s="72"/>
      <c r="F33" s="63"/>
      <c r="I33" s="28"/>
    </row>
    <row r="34" spans="1:10" ht="15.5" hidden="1" x14ac:dyDescent="0.35">
      <c r="A34" s="85" t="s">
        <v>16</v>
      </c>
      <c r="B34" s="85"/>
      <c r="C34" s="85"/>
      <c r="D34" s="85"/>
      <c r="E34" s="85"/>
      <c r="F34" s="25">
        <f>'[1]УК ВР декабрь нар'!CN467+'[1]УК ВР декабрь нар'!DU467</f>
        <v>7803.5127667412071</v>
      </c>
      <c r="I34" s="28"/>
    </row>
    <row r="35" spans="1:10" ht="15.5" hidden="1" x14ac:dyDescent="0.35">
      <c r="A35" s="85" t="s">
        <v>31</v>
      </c>
      <c r="B35" s="85"/>
      <c r="C35" s="85"/>
      <c r="D35" s="85"/>
      <c r="E35" s="85"/>
      <c r="F35" s="25">
        <f>'[1]УК ВР декабрь нар'!CO467+'[1]УК ВР декабрь нар'!DV467</f>
        <v>1652.3662531830116</v>
      </c>
      <c r="I35" s="28"/>
    </row>
    <row r="36" spans="1:10" ht="15.5" hidden="1" x14ac:dyDescent="0.35">
      <c r="A36" s="85" t="s">
        <v>18</v>
      </c>
      <c r="B36" s="85"/>
      <c r="C36" s="85"/>
      <c r="D36" s="85"/>
      <c r="E36" s="85"/>
      <c r="F36" s="25">
        <f>'[1]УК ВР декабрь нар'!CP467+'[1]УК ВР декабрь нар'!DW467</f>
        <v>234.84</v>
      </c>
      <c r="I36" s="28"/>
    </row>
    <row r="37" spans="1:10" ht="15.5" hidden="1" x14ac:dyDescent="0.35">
      <c r="A37" s="85" t="s">
        <v>19</v>
      </c>
      <c r="B37" s="85"/>
      <c r="C37" s="85"/>
      <c r="D37" s="85"/>
      <c r="E37" s="85"/>
      <c r="F37" s="25">
        <f>'[1]УК ВР декабрь нар'!AI467+'[1]УК ВР декабрь нар'!AJ467+'[1]УК ВР декабрь нар'!AS467+'[1]УК ВР декабрь нар'!BC467+'[1]УК ВР декабрь нар'!DB467+'[1]УК ВР декабрь нар'!EK467+'[1]УК ВР декабрь нар'!AM467</f>
        <v>0</v>
      </c>
      <c r="I37" s="28"/>
    </row>
    <row r="38" spans="1:10" ht="39.75" hidden="1" customHeight="1" x14ac:dyDescent="0.35">
      <c r="A38" s="82" t="s">
        <v>34</v>
      </c>
      <c r="B38" s="86"/>
      <c r="C38" s="86"/>
      <c r="D38" s="86"/>
      <c r="E38" s="87"/>
      <c r="F38" s="25">
        <f>'[1]УК ВР декабрь нар'!DG467+'[1]УК ВР декабрь нар'!EQ467</f>
        <v>6360.0216889210596</v>
      </c>
      <c r="I38" s="28"/>
      <c r="J38" s="28"/>
    </row>
    <row r="39" spans="1:10" ht="32.4" customHeight="1" x14ac:dyDescent="0.3">
      <c r="A39" s="88" t="s">
        <v>35</v>
      </c>
      <c r="B39" s="89"/>
      <c r="C39" s="89"/>
      <c r="D39" s="89"/>
      <c r="E39" s="90"/>
      <c r="F39" s="26">
        <f>SUM(F40:F48)+4769.22</f>
        <v>25746.912542842074</v>
      </c>
      <c r="I39" s="28"/>
    </row>
    <row r="40" spans="1:10" ht="15.5" hidden="1" x14ac:dyDescent="0.35">
      <c r="A40" s="91" t="s">
        <v>20</v>
      </c>
      <c r="B40" s="92"/>
      <c r="C40" s="92"/>
      <c r="D40" s="92"/>
      <c r="E40" s="93"/>
      <c r="F40" s="25">
        <f>'[1]УК ВР декабрь нар'!FB467+'[1]УК ВР декабрь нар'!FX467</f>
        <v>10665.940466961511</v>
      </c>
      <c r="I40" s="28"/>
    </row>
    <row r="41" spans="1:10" ht="15.5" hidden="1" x14ac:dyDescent="0.35">
      <c r="A41" s="79" t="s">
        <v>31</v>
      </c>
      <c r="B41" s="80"/>
      <c r="C41" s="80"/>
      <c r="D41" s="80"/>
      <c r="E41" s="80"/>
      <c r="F41" s="25">
        <f>'[1]УК ВР декабрь нар'!FC467+'[1]УК ВР декабрь нар'!FY467</f>
        <v>2178.9887398623114</v>
      </c>
      <c r="I41" s="28"/>
    </row>
    <row r="42" spans="1:10" ht="15.65" hidden="1" customHeight="1" x14ac:dyDescent="0.35">
      <c r="A42" s="85" t="s">
        <v>21</v>
      </c>
      <c r="B42" s="85"/>
      <c r="C42" s="85"/>
      <c r="D42" s="85"/>
      <c r="E42" s="79"/>
      <c r="F42" s="25"/>
      <c r="I42" s="28"/>
    </row>
    <row r="43" spans="1:10" ht="15.65" hidden="1" customHeight="1" x14ac:dyDescent="0.35">
      <c r="A43" s="79" t="s">
        <v>17</v>
      </c>
      <c r="B43" s="80"/>
      <c r="C43" s="80"/>
      <c r="D43" s="80"/>
      <c r="E43" s="80"/>
      <c r="F43" s="25"/>
      <c r="I43" s="28"/>
    </row>
    <row r="44" spans="1:10" ht="15.65" hidden="1" customHeight="1" x14ac:dyDescent="0.35">
      <c r="A44" s="85" t="s">
        <v>22</v>
      </c>
      <c r="B44" s="85"/>
      <c r="C44" s="85"/>
      <c r="D44" s="85"/>
      <c r="E44" s="79"/>
      <c r="F44" s="25"/>
      <c r="I44" s="28"/>
    </row>
    <row r="45" spans="1:10" ht="15.65" hidden="1" customHeight="1" x14ac:dyDescent="0.35">
      <c r="A45" s="79" t="s">
        <v>17</v>
      </c>
      <c r="B45" s="80"/>
      <c r="C45" s="80"/>
      <c r="D45" s="80"/>
      <c r="E45" s="80"/>
      <c r="F45" s="25"/>
      <c r="I45" s="28"/>
    </row>
    <row r="46" spans="1:10" ht="15.5" hidden="1" x14ac:dyDescent="0.35">
      <c r="A46" s="85" t="s">
        <v>18</v>
      </c>
      <c r="B46" s="85"/>
      <c r="C46" s="85"/>
      <c r="D46" s="85"/>
      <c r="E46" s="79"/>
      <c r="F46" s="25">
        <f>'[1]УК ВР декабрь нар'!FD467+'[1]УК ВР декабрь нар'!FZ467</f>
        <v>297.94200000000001</v>
      </c>
      <c r="I46" s="28"/>
    </row>
    <row r="47" spans="1:10" ht="15.5" hidden="1" x14ac:dyDescent="0.35">
      <c r="A47" s="79" t="s">
        <v>19</v>
      </c>
      <c r="B47" s="80"/>
      <c r="C47" s="80"/>
      <c r="D47" s="80"/>
      <c r="E47" s="80"/>
      <c r="F47" s="25">
        <f>'[1]УК ВР декабрь нар'!GG467+'[1]УК ВР декабрь нар'!FL467+'[1]УК ВР декабрь нар'!BB467+'[1]УК ВР декабрь нар'!AK467</f>
        <v>196.81919999999994</v>
      </c>
      <c r="I47" s="28"/>
    </row>
    <row r="48" spans="1:10" ht="43.5" hidden="1" customHeight="1" x14ac:dyDescent="0.35">
      <c r="A48" s="82" t="s">
        <v>36</v>
      </c>
      <c r="B48" s="86"/>
      <c r="C48" s="86"/>
      <c r="D48" s="86"/>
      <c r="E48" s="87"/>
      <c r="F48" s="25">
        <f>'[1]УК ВР декабрь нар'!FS467+'[1]УК ВР декабрь нар'!GL467</f>
        <v>7638.0021360182527</v>
      </c>
      <c r="I48" s="28"/>
      <c r="J48" s="28"/>
    </row>
    <row r="49" spans="1:12" ht="15.65" hidden="1" customHeight="1" x14ac:dyDescent="0.35">
      <c r="A49" s="88" t="s">
        <v>37</v>
      </c>
      <c r="B49" s="80"/>
      <c r="C49" s="80"/>
      <c r="D49" s="80"/>
      <c r="E49" s="81"/>
      <c r="F49" s="30"/>
      <c r="I49" s="28"/>
    </row>
    <row r="50" spans="1:12" ht="15" x14ac:dyDescent="0.3">
      <c r="A50" s="95" t="s">
        <v>47</v>
      </c>
      <c r="B50" s="96"/>
      <c r="C50" s="96"/>
      <c r="D50" s="96"/>
      <c r="E50" s="97"/>
      <c r="F50" s="26">
        <f>F25+F32+F39+F49</f>
        <v>46680.505477018043</v>
      </c>
      <c r="I50" s="28"/>
    </row>
    <row r="51" spans="1:12" ht="15" x14ac:dyDescent="0.3">
      <c r="A51" s="95" t="s">
        <v>48</v>
      </c>
      <c r="B51" s="96"/>
      <c r="C51" s="96"/>
      <c r="D51" s="96"/>
      <c r="E51" s="97"/>
      <c r="F51" s="26">
        <f>F52+F53+F54</f>
        <v>18107.91</v>
      </c>
      <c r="I51" s="28"/>
    </row>
    <row r="52" spans="1:12" ht="15.5" x14ac:dyDescent="0.35">
      <c r="A52" s="79" t="s">
        <v>23</v>
      </c>
      <c r="B52" s="80"/>
      <c r="C52" s="80"/>
      <c r="D52" s="80"/>
      <c r="E52" s="80"/>
      <c r="F52" s="25">
        <v>4994.4799999999996</v>
      </c>
      <c r="I52" s="28"/>
    </row>
    <row r="53" spans="1:12" ht="15.5" x14ac:dyDescent="0.35">
      <c r="A53" s="79" t="s">
        <v>24</v>
      </c>
      <c r="B53" s="80"/>
      <c r="C53" s="80"/>
      <c r="D53" s="80"/>
      <c r="E53" s="80"/>
      <c r="F53" s="25">
        <v>13113.43</v>
      </c>
      <c r="I53" s="28"/>
    </row>
    <row r="54" spans="1:12" ht="18" hidden="1" customHeight="1" x14ac:dyDescent="0.35">
      <c r="A54" s="91" t="s">
        <v>25</v>
      </c>
      <c r="B54" s="92"/>
      <c r="C54" s="92"/>
      <c r="D54" s="92"/>
      <c r="E54" s="93"/>
      <c r="F54" s="25">
        <v>0</v>
      </c>
      <c r="I54" s="28"/>
    </row>
    <row r="55" spans="1:12" ht="15" x14ac:dyDescent="0.3">
      <c r="A55" s="98" t="s">
        <v>49</v>
      </c>
      <c r="B55" s="98"/>
      <c r="C55" s="98"/>
      <c r="D55" s="98"/>
      <c r="E55" s="98"/>
      <c r="F55" s="26">
        <f>F50+F51</f>
        <v>64788.415477018047</v>
      </c>
      <c r="H55" s="28"/>
      <c r="I55" s="28"/>
      <c r="K55" s="28"/>
      <c r="L55" s="28"/>
    </row>
    <row r="56" spans="1:12" ht="15" x14ac:dyDescent="0.3">
      <c r="A56" s="66" t="s">
        <v>26</v>
      </c>
      <c r="B56" s="66"/>
      <c r="C56" s="66"/>
      <c r="D56" s="66"/>
      <c r="E56" s="66"/>
      <c r="F56" s="27">
        <f>E16</f>
        <v>44692.800000000003</v>
      </c>
      <c r="I56" s="28"/>
    </row>
    <row r="57" spans="1:12" ht="15" x14ac:dyDescent="0.3">
      <c r="A57" s="66" t="s">
        <v>27</v>
      </c>
      <c r="B57" s="66"/>
      <c r="C57" s="66"/>
      <c r="D57" s="66"/>
      <c r="E57" s="66"/>
      <c r="F57" s="26">
        <f>F16</f>
        <v>42866.720000000001</v>
      </c>
      <c r="H57" s="28"/>
      <c r="I57" s="28"/>
    </row>
    <row r="58" spans="1:12" ht="15" x14ac:dyDescent="0.3">
      <c r="A58" s="94" t="s">
        <v>28</v>
      </c>
      <c r="B58" s="94"/>
      <c r="C58" s="94"/>
      <c r="D58" s="94"/>
      <c r="E58" s="94"/>
      <c r="F58" s="26">
        <f>F24+F56-F55</f>
        <v>-40481.721520568324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6:E46"/>
    <mergeCell ref="A47:E47"/>
    <mergeCell ref="A42:E42"/>
    <mergeCell ref="A43:E43"/>
    <mergeCell ref="A44:E44"/>
    <mergeCell ref="A45:E45"/>
    <mergeCell ref="A34:E34"/>
    <mergeCell ref="A35:E35"/>
    <mergeCell ref="F32:F33"/>
    <mergeCell ref="A36:E36"/>
    <mergeCell ref="A41:E41"/>
    <mergeCell ref="A30:E30"/>
    <mergeCell ref="A31:E31"/>
    <mergeCell ref="A32:E33"/>
    <mergeCell ref="A19:D19"/>
    <mergeCell ref="A18:D18"/>
    <mergeCell ref="A29:E29"/>
    <mergeCell ref="A27:E27"/>
    <mergeCell ref="A28:E28"/>
    <mergeCell ref="A13:D13"/>
    <mergeCell ref="A14:D14"/>
    <mergeCell ref="A15:D15"/>
    <mergeCell ref="A16:D16"/>
    <mergeCell ref="A17:D17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O58" sqref="O58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56" t="s">
        <v>53</v>
      </c>
      <c r="B1" s="56"/>
      <c r="C1" s="56"/>
      <c r="D1" s="56"/>
      <c r="E1" s="56"/>
      <c r="F1" s="56"/>
      <c r="G1" s="57"/>
    </row>
    <row r="2" spans="1:7" ht="13.4" customHeight="1" x14ac:dyDescent="0.3">
      <c r="A2" s="58" t="str">
        <f>'Гродненская 4 а'!A2:G2</f>
        <v>перед собственниками дома по адресу: ул. Гродненская 4 а</v>
      </c>
      <c r="B2" s="59"/>
      <c r="C2" s="59"/>
      <c r="D2" s="59"/>
      <c r="E2" s="59"/>
      <c r="F2" s="59"/>
      <c r="G2" s="59"/>
    </row>
    <row r="3" spans="1:7" ht="13.4" hidden="1" customHeight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t="13.4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t="13.4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7"/>
      <c r="G6" s="38" t="str">
        <f>'Гродненская 4 а'!G6:H6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'Гродненская 4 а'!G8:H8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SUM(E10:E15)</f>
        <v>173707.41</v>
      </c>
      <c r="F9" s="16">
        <f t="shared" ref="F9:G9" si="0">SUM(F10:F15)</f>
        <v>176514.28</v>
      </c>
      <c r="G9" s="16">
        <f t="shared" si="0"/>
        <v>20496.080000000002</v>
      </c>
    </row>
    <row r="10" spans="1:7" ht="15.5" x14ac:dyDescent="0.35">
      <c r="A10" s="47" t="s">
        <v>9</v>
      </c>
      <c r="B10" s="48"/>
      <c r="C10" s="48"/>
      <c r="D10" s="49"/>
      <c r="E10" s="17">
        <v>94383.52</v>
      </c>
      <c r="F10" s="17">
        <v>96634.63</v>
      </c>
      <c r="G10" s="18">
        <v>13826.77</v>
      </c>
    </row>
    <row r="11" spans="1:7" ht="15.5" x14ac:dyDescent="0.35">
      <c r="A11" s="47" t="s">
        <v>10</v>
      </c>
      <c r="B11" s="48"/>
      <c r="C11" s="48"/>
      <c r="D11" s="49"/>
      <c r="E11" s="17">
        <v>0</v>
      </c>
      <c r="F11" s="17">
        <v>0</v>
      </c>
      <c r="G11" s="18">
        <v>0</v>
      </c>
    </row>
    <row r="12" spans="1:7" ht="15.5" x14ac:dyDescent="0.35">
      <c r="A12" s="47" t="s">
        <v>11</v>
      </c>
      <c r="B12" s="48"/>
      <c r="C12" s="48"/>
      <c r="D12" s="49"/>
      <c r="E12" s="17">
        <v>12704.32</v>
      </c>
      <c r="F12" s="17">
        <v>13172.97</v>
      </c>
      <c r="G12" s="18">
        <v>1141.3399999999999</v>
      </c>
    </row>
    <row r="13" spans="1:7" ht="15.5" x14ac:dyDescent="0.35">
      <c r="A13" s="47" t="s">
        <v>12</v>
      </c>
      <c r="B13" s="48"/>
      <c r="C13" s="48"/>
      <c r="D13" s="49"/>
      <c r="E13" s="17">
        <v>19092.849999999999</v>
      </c>
      <c r="F13" s="17">
        <v>20735.599999999999</v>
      </c>
      <c r="G13" s="18">
        <v>1389.78</v>
      </c>
    </row>
    <row r="14" spans="1:7" ht="15.5" x14ac:dyDescent="0.35">
      <c r="A14" s="65" t="s">
        <v>13</v>
      </c>
      <c r="B14" s="65"/>
      <c r="C14" s="65"/>
      <c r="D14" s="65"/>
      <c r="E14" s="17">
        <v>32187.439999999999</v>
      </c>
      <c r="F14" s="17">
        <v>31979.93</v>
      </c>
      <c r="G14" s="18">
        <v>2790.06</v>
      </c>
    </row>
    <row r="15" spans="1:7" ht="15.5" x14ac:dyDescent="0.35">
      <c r="A15" s="34" t="s">
        <v>67</v>
      </c>
      <c r="B15" s="35"/>
      <c r="C15" s="35"/>
      <c r="D15" s="36"/>
      <c r="E15" s="17">
        <v>15339.28</v>
      </c>
      <c r="F15" s="17">
        <v>13991.15</v>
      </c>
      <c r="G15" s="18">
        <v>1348.13</v>
      </c>
    </row>
    <row r="16" spans="1:7" ht="15" x14ac:dyDescent="0.3">
      <c r="A16" s="73" t="s">
        <v>41</v>
      </c>
      <c r="B16" s="74"/>
      <c r="C16" s="74"/>
      <c r="D16" s="75"/>
      <c r="E16" s="16">
        <f>SUM(E17:E20)</f>
        <v>40068.44</v>
      </c>
      <c r="F16" s="16">
        <f>SUM(F17:F20)</f>
        <v>41397.69</v>
      </c>
      <c r="G16" s="16">
        <f>SUM(G17:G20)</f>
        <v>3353.3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38830.1</v>
      </c>
      <c r="F17" s="17">
        <v>40152.160000000003</v>
      </c>
      <c r="G17" s="18">
        <v>3237.92</v>
      </c>
    </row>
    <row r="18" spans="1:12" ht="15.5" x14ac:dyDescent="0.35">
      <c r="A18" s="65" t="s">
        <v>54</v>
      </c>
      <c r="B18" s="65"/>
      <c r="C18" s="65"/>
      <c r="D18" s="65"/>
      <c r="E18" s="17">
        <v>122.76</v>
      </c>
      <c r="F18" s="17">
        <v>123.94</v>
      </c>
      <c r="G18" s="18">
        <v>11.34</v>
      </c>
    </row>
    <row r="19" spans="1:12" ht="15.5" x14ac:dyDescent="0.35">
      <c r="A19" s="65" t="s">
        <v>55</v>
      </c>
      <c r="B19" s="65"/>
      <c r="C19" s="65"/>
      <c r="D19" s="65"/>
      <c r="E19" s="17"/>
      <c r="F19" s="17"/>
      <c r="G19" s="18"/>
    </row>
    <row r="20" spans="1:12" ht="15.5" x14ac:dyDescent="0.35">
      <c r="A20" s="65" t="s">
        <v>56</v>
      </c>
      <c r="B20" s="65"/>
      <c r="C20" s="65"/>
      <c r="D20" s="65"/>
      <c r="E20" s="17">
        <v>1115.58</v>
      </c>
      <c r="F20" s="17">
        <v>1121.5899999999999</v>
      </c>
      <c r="G20" s="18">
        <v>104.04</v>
      </c>
    </row>
    <row r="21" spans="1:12" ht="15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65" t="s">
        <v>15</v>
      </c>
      <c r="B22" s="65"/>
      <c r="C22" s="65"/>
      <c r="D22" s="65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66" t="s">
        <v>58</v>
      </c>
      <c r="B25" s="66"/>
      <c r="C25" s="66"/>
      <c r="D25" s="66"/>
      <c r="E25" s="66"/>
      <c r="F25" s="32">
        <f>'Гродненская 4 а'!F58</f>
        <v>-40481.721520568324</v>
      </c>
      <c r="G25" s="19"/>
    </row>
    <row r="26" spans="1:12" ht="13.4" customHeight="1" x14ac:dyDescent="0.3">
      <c r="A26" s="67" t="s">
        <v>59</v>
      </c>
      <c r="B26" s="68"/>
      <c r="C26" s="68"/>
      <c r="D26" s="68"/>
      <c r="E26" s="69"/>
      <c r="F26" s="62">
        <f>SUM(F28:F32)</f>
        <v>10864.668054465548</v>
      </c>
    </row>
    <row r="27" spans="1:12" ht="13.4" customHeight="1" x14ac:dyDescent="0.3">
      <c r="A27" s="70"/>
      <c r="B27" s="71"/>
      <c r="C27" s="71"/>
      <c r="D27" s="71"/>
      <c r="E27" s="72"/>
      <c r="F27" s="63"/>
    </row>
    <row r="28" spans="1:12" ht="15.65" hidden="1" customHeight="1" x14ac:dyDescent="0.35">
      <c r="A28" s="79" t="s">
        <v>16</v>
      </c>
      <c r="B28" s="80"/>
      <c r="C28" s="80"/>
      <c r="D28" s="80"/>
      <c r="E28" s="81"/>
      <c r="F28" s="25">
        <f>'[2]УК ВР декабрь нар'!W467</f>
        <v>714.28605674876985</v>
      </c>
      <c r="L28" s="39"/>
    </row>
    <row r="29" spans="1:12" ht="15.65" hidden="1" customHeight="1" x14ac:dyDescent="0.35">
      <c r="A29" s="79" t="s">
        <v>31</v>
      </c>
      <c r="B29" s="80"/>
      <c r="C29" s="80"/>
      <c r="D29" s="80"/>
      <c r="E29" s="81"/>
      <c r="F29" s="25">
        <f>'[2]УК ВР декабрь нар'!X467</f>
        <v>219.68682319208523</v>
      </c>
    </row>
    <row r="30" spans="1:12" ht="15.65" hidden="1" customHeight="1" x14ac:dyDescent="0.35">
      <c r="A30" s="79" t="s">
        <v>18</v>
      </c>
      <c r="B30" s="80"/>
      <c r="C30" s="80"/>
      <c r="D30" s="80"/>
      <c r="E30" s="81"/>
      <c r="F30" s="25">
        <f>'[2]УК ВР декабрь нар'!Y467</f>
        <v>0</v>
      </c>
    </row>
    <row r="31" spans="1:12" ht="15.65" hidden="1" customHeight="1" x14ac:dyDescent="0.35">
      <c r="A31" s="79" t="s">
        <v>19</v>
      </c>
      <c r="B31" s="80"/>
      <c r="C31" s="80"/>
      <c r="D31" s="80"/>
      <c r="E31" s="81"/>
      <c r="F31" s="25">
        <f>'[2]УК ВР декабрь нар'!AV467+'[2]УК ВР декабрь нар'!BN467</f>
        <v>6511.66</v>
      </c>
    </row>
    <row r="32" spans="1:12" ht="15.65" hidden="1" customHeight="1" x14ac:dyDescent="0.35">
      <c r="A32" s="82" t="s">
        <v>60</v>
      </c>
      <c r="B32" s="83"/>
      <c r="C32" s="83"/>
      <c r="D32" s="83"/>
      <c r="E32" s="84"/>
      <c r="F32" s="25">
        <f>'[2]УК ВР декабрь нар'!AY467</f>
        <v>3419.0351745246935</v>
      </c>
    </row>
    <row r="33" spans="1:12" ht="13.4" customHeight="1" x14ac:dyDescent="0.3">
      <c r="A33" s="67" t="s">
        <v>61</v>
      </c>
      <c r="B33" s="68"/>
      <c r="C33" s="68"/>
      <c r="D33" s="68"/>
      <c r="E33" s="69"/>
      <c r="F33" s="62">
        <f>SUM(F35:F39)+2268.92</f>
        <v>34113.067891442202</v>
      </c>
    </row>
    <row r="34" spans="1:12" ht="13.4" customHeight="1" x14ac:dyDescent="0.3">
      <c r="A34" s="70"/>
      <c r="B34" s="71"/>
      <c r="C34" s="71"/>
      <c r="D34" s="71"/>
      <c r="E34" s="72"/>
      <c r="F34" s="63"/>
    </row>
    <row r="35" spans="1:12" ht="15.65" hidden="1" customHeight="1" x14ac:dyDescent="0.35">
      <c r="A35" s="85" t="s">
        <v>16</v>
      </c>
      <c r="B35" s="85"/>
      <c r="C35" s="85"/>
      <c r="D35" s="85"/>
      <c r="E35" s="85"/>
      <c r="F35" s="25">
        <f>'[2]УК ВР декабрь нар'!CN467+'[2]УК ВР декабрь нар'!DU467</f>
        <v>14218.920074774918</v>
      </c>
      <c r="L35" s="39"/>
    </row>
    <row r="36" spans="1:12" ht="15.65" hidden="1" customHeight="1" x14ac:dyDescent="0.35">
      <c r="A36" s="85" t="s">
        <v>31</v>
      </c>
      <c r="B36" s="85"/>
      <c r="C36" s="85"/>
      <c r="D36" s="85"/>
      <c r="E36" s="85"/>
      <c r="F36" s="25">
        <f>'[2]УК ВР декабрь нар'!CO467+'[2]УК ВР декабрь нар'!DV467</f>
        <v>4376.0904704107079</v>
      </c>
    </row>
    <row r="37" spans="1:12" ht="15.65" hidden="1" customHeight="1" x14ac:dyDescent="0.35">
      <c r="A37" s="85" t="s">
        <v>18</v>
      </c>
      <c r="B37" s="85"/>
      <c r="C37" s="85"/>
      <c r="D37" s="85"/>
      <c r="E37" s="85"/>
      <c r="F37" s="25">
        <f>'[2]УК ВР декабрь нар'!CP467+'[2]УК ВР декабрь нар'!DW467</f>
        <v>0</v>
      </c>
    </row>
    <row r="38" spans="1:12" ht="15.65" hidden="1" customHeight="1" x14ac:dyDescent="0.35">
      <c r="A38" s="85" t="s">
        <v>19</v>
      </c>
      <c r="B38" s="85"/>
      <c r="C38" s="85"/>
      <c r="D38" s="85"/>
      <c r="E38" s="85"/>
      <c r="F38" s="25">
        <f>'[2]УК ВР декабрь нар'!BM467+'[2]УК ВР декабрь нар'!DB467+'[2]УК ВР декабрь нар'!EL467</f>
        <v>288.40000000000003</v>
      </c>
    </row>
    <row r="39" spans="1:12" ht="15.65" hidden="1" customHeight="1" x14ac:dyDescent="0.35">
      <c r="A39" s="82" t="s">
        <v>62</v>
      </c>
      <c r="B39" s="86"/>
      <c r="C39" s="86"/>
      <c r="D39" s="86"/>
      <c r="E39" s="87"/>
      <c r="F39" s="25">
        <f>'[2]УК ВР декабрь нар'!DG467+'[2]УК ВР декабрь нар'!EQ467</f>
        <v>12960.737346256576</v>
      </c>
    </row>
    <row r="40" spans="1:12" ht="15" x14ac:dyDescent="0.3">
      <c r="A40" s="88" t="s">
        <v>35</v>
      </c>
      <c r="B40" s="89"/>
      <c r="C40" s="89"/>
      <c r="D40" s="89"/>
      <c r="E40" s="90"/>
      <c r="F40" s="26">
        <f>SUM(F41:F49)</f>
        <v>17238.070642031646</v>
      </c>
    </row>
    <row r="41" spans="1:12" ht="15.65" hidden="1" customHeight="1" x14ac:dyDescent="0.35">
      <c r="A41" s="91" t="s">
        <v>20</v>
      </c>
      <c r="B41" s="92"/>
      <c r="C41" s="92"/>
      <c r="D41" s="92"/>
      <c r="E41" s="93"/>
      <c r="F41" s="25">
        <f>'[2]УК ВР декабрь нар'!FB467+'[2]УК ВР декабрь нар'!FX467</f>
        <v>9021.9350313729301</v>
      </c>
      <c r="L41" s="39"/>
    </row>
    <row r="42" spans="1:12" ht="15.65" hidden="1" customHeight="1" x14ac:dyDescent="0.35">
      <c r="A42" s="79" t="s">
        <v>31</v>
      </c>
      <c r="B42" s="80"/>
      <c r="C42" s="80"/>
      <c r="D42" s="80"/>
      <c r="E42" s="80"/>
      <c r="F42" s="25">
        <f>'[2]УК ВР декабрь нар'!FC467+'[2]УК ВР декабрь нар'!FY467</f>
        <v>2744.8407853402359</v>
      </c>
    </row>
    <row r="43" spans="1:12" ht="15.65" hidden="1" customHeight="1" x14ac:dyDescent="0.35">
      <c r="A43" s="85" t="s">
        <v>21</v>
      </c>
      <c r="B43" s="85"/>
      <c r="C43" s="85"/>
      <c r="D43" s="85"/>
      <c r="E43" s="79"/>
      <c r="F43" s="25"/>
    </row>
    <row r="44" spans="1:12" ht="15.65" hidden="1" customHeight="1" x14ac:dyDescent="0.35">
      <c r="A44" s="79" t="s">
        <v>17</v>
      </c>
      <c r="B44" s="80"/>
      <c r="C44" s="80"/>
      <c r="D44" s="80"/>
      <c r="E44" s="80"/>
      <c r="F44" s="25"/>
    </row>
    <row r="45" spans="1:12" ht="15.65" hidden="1" customHeight="1" x14ac:dyDescent="0.35">
      <c r="A45" s="85" t="s">
        <v>22</v>
      </c>
      <c r="B45" s="85"/>
      <c r="C45" s="85"/>
      <c r="D45" s="85"/>
      <c r="E45" s="79"/>
      <c r="F45" s="25"/>
    </row>
    <row r="46" spans="1:12" ht="15.65" hidden="1" customHeight="1" x14ac:dyDescent="0.35">
      <c r="A46" s="79" t="s">
        <v>17</v>
      </c>
      <c r="B46" s="80"/>
      <c r="C46" s="80"/>
      <c r="D46" s="80"/>
      <c r="E46" s="80"/>
      <c r="F46" s="25"/>
    </row>
    <row r="47" spans="1:12" ht="15.65" hidden="1" customHeight="1" x14ac:dyDescent="0.35">
      <c r="A47" s="85" t="s">
        <v>18</v>
      </c>
      <c r="B47" s="85"/>
      <c r="C47" s="85"/>
      <c r="D47" s="85"/>
      <c r="E47" s="79"/>
      <c r="F47" s="25">
        <f>'[2]УК ВР декабрь нар'!FD467+'[2]УК ВР декабрь нар'!FZ467</f>
        <v>0</v>
      </c>
    </row>
    <row r="48" spans="1:12" ht="15.65" hidden="1" customHeight="1" x14ac:dyDescent="0.35">
      <c r="A48" s="79" t="s">
        <v>19</v>
      </c>
      <c r="B48" s="80"/>
      <c r="C48" s="80"/>
      <c r="D48" s="80"/>
      <c r="E48" s="80"/>
      <c r="F48" s="25">
        <f>'[2]УК ВР декабрь нар'!GG467+'[2]УК ВР декабрь нар'!FL467+'[2]УК ВР декабрь нар'!AK467</f>
        <v>196.81919999999994</v>
      </c>
    </row>
    <row r="49" spans="1:15" ht="15.65" hidden="1" customHeight="1" x14ac:dyDescent="0.35">
      <c r="A49" s="82" t="s">
        <v>63</v>
      </c>
      <c r="B49" s="86"/>
      <c r="C49" s="86"/>
      <c r="D49" s="86"/>
      <c r="E49" s="87"/>
      <c r="F49" s="25">
        <f>'[2]УК ВР декабрь нар'!FS467+'[2]УК ВР декабрь нар'!GL467</f>
        <v>5274.4756253184805</v>
      </c>
    </row>
    <row r="50" spans="1:15" ht="15.65" customHeight="1" x14ac:dyDescent="0.35">
      <c r="A50" s="88" t="s">
        <v>37</v>
      </c>
      <c r="B50" s="80"/>
      <c r="C50" s="80"/>
      <c r="D50" s="80"/>
      <c r="E50" s="81"/>
      <c r="F50" s="30"/>
    </row>
    <row r="51" spans="1:15" ht="15" x14ac:dyDescent="0.3">
      <c r="A51" s="95" t="s">
        <v>64</v>
      </c>
      <c r="B51" s="96"/>
      <c r="C51" s="96"/>
      <c r="D51" s="96"/>
      <c r="E51" s="97"/>
      <c r="F51" s="26">
        <f>F26+F33+F40+F50</f>
        <v>62215.806587939398</v>
      </c>
      <c r="K51" s="19"/>
    </row>
    <row r="52" spans="1:15" ht="15" x14ac:dyDescent="0.3">
      <c r="A52" s="40" t="s">
        <v>65</v>
      </c>
      <c r="B52" s="33"/>
      <c r="C52" s="33"/>
      <c r="D52" s="33"/>
      <c r="E52" s="33"/>
      <c r="F52" s="26">
        <f>F53+F54+F55</f>
        <v>10447.36</v>
      </c>
    </row>
    <row r="53" spans="1:15" ht="15.5" x14ac:dyDescent="0.35">
      <c r="A53" s="79" t="s">
        <v>23</v>
      </c>
      <c r="B53" s="80"/>
      <c r="C53" s="80"/>
      <c r="D53" s="80"/>
      <c r="E53" s="80"/>
      <c r="F53" s="25">
        <v>5698.62</v>
      </c>
    </row>
    <row r="54" spans="1:15" ht="15.5" x14ac:dyDescent="0.35">
      <c r="A54" s="79" t="s">
        <v>24</v>
      </c>
      <c r="B54" s="80"/>
      <c r="C54" s="80"/>
      <c r="D54" s="80"/>
      <c r="E54" s="80"/>
      <c r="F54" s="25">
        <v>4748.74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66</v>
      </c>
      <c r="B56" s="98"/>
      <c r="C56" s="98"/>
      <c r="D56" s="98"/>
      <c r="E56" s="98"/>
      <c r="F56" s="26">
        <f>F51+F52</f>
        <v>72663.166587939399</v>
      </c>
      <c r="N56" s="19"/>
      <c r="O56" s="19"/>
    </row>
    <row r="57" spans="1:15" ht="15" x14ac:dyDescent="0.3">
      <c r="A57" s="66" t="s">
        <v>26</v>
      </c>
      <c r="B57" s="66"/>
      <c r="C57" s="66"/>
      <c r="D57" s="66"/>
      <c r="E57" s="66"/>
      <c r="F57" s="27">
        <f>E17</f>
        <v>38830.1</v>
      </c>
    </row>
    <row r="58" spans="1:15" ht="15" x14ac:dyDescent="0.3">
      <c r="A58" s="66" t="s">
        <v>27</v>
      </c>
      <c r="B58" s="66"/>
      <c r="C58" s="66"/>
      <c r="D58" s="66"/>
      <c r="E58" s="66"/>
      <c r="F58" s="26">
        <f>F17</f>
        <v>40152.160000000003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-74314.788108507724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L17" sqref="L17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56" t="s">
        <v>68</v>
      </c>
      <c r="B1" s="56"/>
      <c r="C1" s="56"/>
      <c r="D1" s="56"/>
      <c r="E1" s="56"/>
      <c r="F1" s="56"/>
      <c r="G1" s="57"/>
    </row>
    <row r="2" spans="1:7" ht="13.4" customHeight="1" x14ac:dyDescent="0.3">
      <c r="A2" s="58" t="str">
        <f>'Гродненская 4 а'!A2:G2</f>
        <v>перед собственниками дома по адресу: ул. Гродненская 4 а</v>
      </c>
      <c r="B2" s="59"/>
      <c r="C2" s="59"/>
      <c r="D2" s="59"/>
      <c r="E2" s="59"/>
      <c r="F2" s="59"/>
      <c r="G2" s="59"/>
    </row>
    <row r="3" spans="1:7" ht="13.4" hidden="1" customHeight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t="13.4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t="13.4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7"/>
      <c r="G6" s="38" t="str">
        <f>'Гродненская 4 а'!G6:H6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'Гродненская 4 а'!G8:H8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SUM(E10:E15)</f>
        <v>89357.689999999988</v>
      </c>
      <c r="F9" s="16">
        <f t="shared" ref="F9:G9" si="0">SUM(F10:F15)</f>
        <v>109698.81999999999</v>
      </c>
      <c r="G9" s="16">
        <f t="shared" si="0"/>
        <v>154.94999999999999</v>
      </c>
    </row>
    <row r="10" spans="1:7" ht="15.5" x14ac:dyDescent="0.35">
      <c r="A10" s="47" t="s">
        <v>9</v>
      </c>
      <c r="B10" s="48"/>
      <c r="C10" s="48"/>
      <c r="D10" s="49"/>
      <c r="E10" s="17">
        <v>54963.28</v>
      </c>
      <c r="F10" s="17">
        <v>68790.05</v>
      </c>
      <c r="G10" s="18">
        <v>0</v>
      </c>
    </row>
    <row r="11" spans="1:7" ht="15.5" x14ac:dyDescent="0.35">
      <c r="A11" s="47" t="s">
        <v>10</v>
      </c>
      <c r="B11" s="48"/>
      <c r="C11" s="48"/>
      <c r="D11" s="49"/>
      <c r="E11" s="17"/>
      <c r="F11" s="17"/>
      <c r="G11" s="18"/>
    </row>
    <row r="12" spans="1:7" ht="15.5" x14ac:dyDescent="0.35">
      <c r="A12" s="47" t="s">
        <v>11</v>
      </c>
      <c r="B12" s="48"/>
      <c r="C12" s="48"/>
      <c r="D12" s="49"/>
      <c r="E12" s="17">
        <v>11056.69</v>
      </c>
      <c r="F12" s="17">
        <v>12137.17</v>
      </c>
      <c r="G12" s="18">
        <v>60.86</v>
      </c>
    </row>
    <row r="13" spans="1:7" ht="15.5" x14ac:dyDescent="0.35">
      <c r="A13" s="47" t="s">
        <v>12</v>
      </c>
      <c r="B13" s="48"/>
      <c r="C13" s="48"/>
      <c r="D13" s="49"/>
      <c r="E13" s="17">
        <v>17089.919999999998</v>
      </c>
      <c r="F13" s="17">
        <v>18385.61</v>
      </c>
      <c r="G13" s="18">
        <v>94.09</v>
      </c>
    </row>
    <row r="14" spans="1:7" ht="15.5" x14ac:dyDescent="0.35">
      <c r="A14" s="65" t="s">
        <v>13</v>
      </c>
      <c r="B14" s="65"/>
      <c r="C14" s="65"/>
      <c r="D14" s="65"/>
      <c r="E14" s="17">
        <v>5082.76</v>
      </c>
      <c r="F14" s="17">
        <v>7872.82</v>
      </c>
      <c r="G14" s="18">
        <v>0</v>
      </c>
    </row>
    <row r="15" spans="1:7" ht="15.5" x14ac:dyDescent="0.35">
      <c r="A15" s="42" t="s">
        <v>67</v>
      </c>
      <c r="B15" s="43"/>
      <c r="C15" s="43"/>
      <c r="D15" s="44"/>
      <c r="E15" s="17">
        <v>1165.04</v>
      </c>
      <c r="F15" s="17">
        <v>2513.17</v>
      </c>
      <c r="G15" s="18">
        <v>0</v>
      </c>
    </row>
    <row r="16" spans="1:7" ht="15" x14ac:dyDescent="0.3">
      <c r="A16" s="73" t="s">
        <v>41</v>
      </c>
      <c r="B16" s="74"/>
      <c r="C16" s="74"/>
      <c r="D16" s="75"/>
      <c r="E16" s="16">
        <f>SUM(E17:E20)</f>
        <v>45255.199999999997</v>
      </c>
      <c r="F16" s="16">
        <f>SUM(F17:F20)</f>
        <v>44905.53</v>
      </c>
      <c r="G16" s="16">
        <f>SUM(G17:G20)</f>
        <v>3702.97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43925.84</v>
      </c>
      <c r="F17" s="17">
        <v>43549.2</v>
      </c>
      <c r="G17" s="18">
        <v>3614.56</v>
      </c>
    </row>
    <row r="18" spans="1:12" ht="15.5" x14ac:dyDescent="0.35">
      <c r="A18" s="65" t="s">
        <v>54</v>
      </c>
      <c r="B18" s="65"/>
      <c r="C18" s="65"/>
      <c r="D18" s="65"/>
      <c r="E18" s="17">
        <v>127.86</v>
      </c>
      <c r="F18" s="17">
        <v>130.85</v>
      </c>
      <c r="G18" s="18">
        <v>8.35</v>
      </c>
    </row>
    <row r="19" spans="1:12" ht="15.5" x14ac:dyDescent="0.35">
      <c r="A19" s="65" t="s">
        <v>55</v>
      </c>
      <c r="B19" s="65"/>
      <c r="C19" s="65"/>
      <c r="D19" s="65"/>
      <c r="E19" s="17"/>
      <c r="F19" s="17"/>
      <c r="G19" s="18"/>
    </row>
    <row r="20" spans="1:12" ht="15.5" x14ac:dyDescent="0.35">
      <c r="A20" s="65" t="s">
        <v>56</v>
      </c>
      <c r="B20" s="65"/>
      <c r="C20" s="65"/>
      <c r="D20" s="65"/>
      <c r="E20" s="17">
        <v>1201.5</v>
      </c>
      <c r="F20" s="17">
        <v>1225.48</v>
      </c>
      <c r="G20" s="18">
        <v>80.06</v>
      </c>
    </row>
    <row r="21" spans="1:12" ht="15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65" t="s">
        <v>15</v>
      </c>
      <c r="B22" s="65"/>
      <c r="C22" s="65"/>
      <c r="D22" s="65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6" t="s">
        <v>70</v>
      </c>
      <c r="B25" s="66"/>
      <c r="C25" s="66"/>
      <c r="D25" s="66"/>
      <c r="E25" s="66"/>
      <c r="F25" s="32">
        <f>'Гродненская 4 а(2019)'!F59</f>
        <v>-74314.788108507724</v>
      </c>
      <c r="G25" s="19"/>
    </row>
    <row r="26" spans="1:12" ht="13.4" customHeight="1" x14ac:dyDescent="0.3">
      <c r="A26" s="67" t="s">
        <v>71</v>
      </c>
      <c r="B26" s="68"/>
      <c r="C26" s="68"/>
      <c r="D26" s="68"/>
      <c r="E26" s="69"/>
      <c r="F26" s="62">
        <f>SUM(F28:F32)</f>
        <v>49993.70447298314</v>
      </c>
    </row>
    <row r="27" spans="1:12" ht="65.400000000000006" customHeight="1" x14ac:dyDescent="0.3">
      <c r="A27" s="70"/>
      <c r="B27" s="71"/>
      <c r="C27" s="71"/>
      <c r="D27" s="71"/>
      <c r="E27" s="72"/>
      <c r="F27" s="63"/>
    </row>
    <row r="28" spans="1:12" ht="15.65" hidden="1" customHeight="1" x14ac:dyDescent="0.35">
      <c r="A28" s="79" t="s">
        <v>16</v>
      </c>
      <c r="B28" s="80"/>
      <c r="C28" s="80"/>
      <c r="D28" s="80"/>
      <c r="E28" s="81"/>
      <c r="F28" s="25">
        <f>'[3]УК ВР декабрь нар'!W467</f>
        <v>6154.8995071044938</v>
      </c>
      <c r="L28" s="39"/>
    </row>
    <row r="29" spans="1:12" ht="15.65" hidden="1" customHeight="1" x14ac:dyDescent="0.35">
      <c r="A29" s="79" t="s">
        <v>31</v>
      </c>
      <c r="B29" s="80"/>
      <c r="C29" s="80"/>
      <c r="D29" s="80"/>
      <c r="E29" s="81"/>
      <c r="F29" s="25">
        <f>'[3]УК ВР декабрь нар'!X467</f>
        <v>1400.250000606565</v>
      </c>
    </row>
    <row r="30" spans="1:12" ht="15.65" hidden="1" customHeight="1" x14ac:dyDescent="0.35">
      <c r="A30" s="79" t="s">
        <v>18</v>
      </c>
      <c r="B30" s="80"/>
      <c r="C30" s="80"/>
      <c r="D30" s="80"/>
      <c r="E30" s="81"/>
      <c r="F30" s="25">
        <f>'[3]УК ВР декабрь нар'!Y467</f>
        <v>5150.7828</v>
      </c>
    </row>
    <row r="31" spans="1:12" ht="15.65" hidden="1" customHeight="1" x14ac:dyDescent="0.35">
      <c r="A31" s="79" t="s">
        <v>19</v>
      </c>
      <c r="B31" s="80"/>
      <c r="C31" s="80"/>
      <c r="D31" s="80"/>
      <c r="E31" s="81"/>
      <c r="F31" s="25">
        <f>'[3]УК ВР декабрь нар'!AA467+'[3]УК ВР декабрь нар'!AB467+'[3]УК ВР декабрь нар'!AC467+'[3]УК ВР декабрь нар'!AD467+'[3]УК ВР декабрь нар'!AE467+'[3]УК ВР декабрь нар'!AF467+'[3]УК ВР декабрь нар'!AG467+'[3]УК ВР декабрь нар'!AH467+'[3]УК ВР декабрь нар'!AJ467+'[3]УК ВР декабрь нар'!AL467+'[3]УК ВР декабрь нар'!AN467+'[3]УК ВР декабрь нар'!AO467+'[3]УК ВР декабрь нар'!AP467+'[3]УК ВР декабрь нар'!AQ467+'[3]УК ВР декабрь нар'!AR467+'[3]УК ВР декабрь нар'!AT467</f>
        <v>11536</v>
      </c>
    </row>
    <row r="32" spans="1:12" ht="15.65" hidden="1" customHeight="1" x14ac:dyDescent="0.35">
      <c r="A32" s="82" t="s">
        <v>60</v>
      </c>
      <c r="B32" s="83"/>
      <c r="C32" s="83"/>
      <c r="D32" s="83"/>
      <c r="E32" s="84"/>
      <c r="F32" s="25">
        <f>'[3]УК ВР декабрь нар'!AY467</f>
        <v>25751.772165272079</v>
      </c>
    </row>
    <row r="33" spans="1:12" ht="13.4" customHeight="1" x14ac:dyDescent="0.3">
      <c r="A33" s="67" t="s">
        <v>72</v>
      </c>
      <c r="B33" s="68"/>
      <c r="C33" s="68"/>
      <c r="D33" s="68"/>
      <c r="E33" s="69"/>
      <c r="F33" s="62">
        <f>SUM(F35:F39)+1829.1</f>
        <v>30713.39956880411</v>
      </c>
    </row>
    <row r="34" spans="1:12" ht="79.25" customHeight="1" x14ac:dyDescent="0.3">
      <c r="A34" s="70"/>
      <c r="B34" s="71"/>
      <c r="C34" s="71"/>
      <c r="D34" s="71"/>
      <c r="E34" s="72"/>
      <c r="F34" s="63"/>
    </row>
    <row r="35" spans="1:12" ht="15.65" hidden="1" customHeight="1" x14ac:dyDescent="0.35">
      <c r="A35" s="85" t="s">
        <v>16</v>
      </c>
      <c r="B35" s="85"/>
      <c r="C35" s="85"/>
      <c r="D35" s="85"/>
      <c r="E35" s="85"/>
      <c r="F35" s="25">
        <f>'[3]УК ВР декабрь нар'!CN467+'[3]УК ВР декабрь нар'!DU467</f>
        <v>11691.502810619262</v>
      </c>
      <c r="L35" s="39"/>
    </row>
    <row r="36" spans="1:12" ht="15.65" hidden="1" customHeight="1" x14ac:dyDescent="0.35">
      <c r="A36" s="85" t="s">
        <v>31</v>
      </c>
      <c r="B36" s="85"/>
      <c r="C36" s="85"/>
      <c r="D36" s="85"/>
      <c r="E36" s="85"/>
      <c r="F36" s="25">
        <f>'[3]УК ВР декабрь нар'!CO467+'[3]УК ВР декабрь нар'!DV467</f>
        <v>2507.0496375641455</v>
      </c>
    </row>
    <row r="37" spans="1:12" ht="15.65" hidden="1" customHeight="1" x14ac:dyDescent="0.35">
      <c r="A37" s="85" t="s">
        <v>18</v>
      </c>
      <c r="B37" s="85"/>
      <c r="C37" s="85"/>
      <c r="D37" s="85"/>
      <c r="E37" s="85"/>
      <c r="F37" s="25">
        <f>'[3]УК ВР декабрь нар'!CP467+'[3]УК ВР декабрь нар'!DW467</f>
        <v>4145.2247000000007</v>
      </c>
    </row>
    <row r="38" spans="1:12" ht="15.65" hidden="1" customHeight="1" x14ac:dyDescent="0.35">
      <c r="A38" s="85" t="s">
        <v>19</v>
      </c>
      <c r="B38" s="85"/>
      <c r="C38" s="85"/>
      <c r="D38" s="85"/>
      <c r="E38" s="85"/>
      <c r="F38" s="25">
        <f>'[3]УК ВР декабрь нар'!AI467+'[3]УК ВР декабрь нар'!AJ467+'[3]УК ВР декабрь нар'!AS467+'[3]УК ВР декабрь нар'!BM467+'[3]УК ВР декабрь нар'!DB467+'[3]УК ВР декабрь нар'!EK467+'[3]УК ВР декабрь нар'!AM467</f>
        <v>0</v>
      </c>
    </row>
    <row r="39" spans="1:12" ht="15.65" hidden="1" customHeight="1" x14ac:dyDescent="0.35">
      <c r="A39" s="82" t="s">
        <v>62</v>
      </c>
      <c r="B39" s="86"/>
      <c r="C39" s="86"/>
      <c r="D39" s="86"/>
      <c r="E39" s="87"/>
      <c r="F39" s="25">
        <f>'[3]УК ВР декабрь нар'!DF467+'[3]УК ВР декабрь нар'!EP467</f>
        <v>10540.522420620704</v>
      </c>
    </row>
    <row r="40" spans="1:12" ht="60.65" customHeight="1" x14ac:dyDescent="0.3">
      <c r="A40" s="88" t="s">
        <v>73</v>
      </c>
      <c r="B40" s="89"/>
      <c r="C40" s="89"/>
      <c r="D40" s="89"/>
      <c r="E40" s="90"/>
      <c r="F40" s="26">
        <f>SUM(F41:F49)</f>
        <v>18426.243578713147</v>
      </c>
    </row>
    <row r="41" spans="1:12" ht="15.65" hidden="1" customHeight="1" x14ac:dyDescent="0.35">
      <c r="A41" s="91" t="s">
        <v>20</v>
      </c>
      <c r="B41" s="92"/>
      <c r="C41" s="92"/>
      <c r="D41" s="92"/>
      <c r="E41" s="93"/>
      <c r="F41" s="25">
        <f>'[3]УК ВР декабрь нар'!FB467+'[3]УК ВР декабрь нар'!FX467</f>
        <v>9511.3590663961786</v>
      </c>
      <c r="L41" s="39"/>
    </row>
    <row r="42" spans="1:12" ht="15.65" hidden="1" customHeight="1" x14ac:dyDescent="0.35">
      <c r="A42" s="79" t="s">
        <v>31</v>
      </c>
      <c r="B42" s="80"/>
      <c r="C42" s="80"/>
      <c r="D42" s="80"/>
      <c r="E42" s="80"/>
      <c r="F42" s="25">
        <f>'[3]УК ВР декабрь нар'!FC467+'[3]УК ВР декабрь нар'!FY467</f>
        <v>2563.0511581433921</v>
      </c>
    </row>
    <row r="43" spans="1:12" ht="15.65" hidden="1" customHeight="1" x14ac:dyDescent="0.35">
      <c r="A43" s="85" t="s">
        <v>21</v>
      </c>
      <c r="B43" s="85"/>
      <c r="C43" s="85"/>
      <c r="D43" s="85"/>
      <c r="E43" s="79"/>
      <c r="F43" s="25"/>
    </row>
    <row r="44" spans="1:12" ht="15.65" hidden="1" customHeight="1" x14ac:dyDescent="0.35">
      <c r="A44" s="79" t="s">
        <v>17</v>
      </c>
      <c r="B44" s="80"/>
      <c r="C44" s="80"/>
      <c r="D44" s="80"/>
      <c r="E44" s="80"/>
      <c r="F44" s="25"/>
    </row>
    <row r="45" spans="1:12" ht="15.65" hidden="1" customHeight="1" x14ac:dyDescent="0.35">
      <c r="A45" s="85" t="s">
        <v>22</v>
      </c>
      <c r="B45" s="85"/>
      <c r="C45" s="85"/>
      <c r="D45" s="85"/>
      <c r="E45" s="79"/>
      <c r="F45" s="25"/>
    </row>
    <row r="46" spans="1:12" ht="15.65" hidden="1" customHeight="1" x14ac:dyDescent="0.35">
      <c r="A46" s="79" t="s">
        <v>17</v>
      </c>
      <c r="B46" s="80"/>
      <c r="C46" s="80"/>
      <c r="D46" s="80"/>
      <c r="E46" s="80"/>
      <c r="F46" s="25"/>
    </row>
    <row r="47" spans="1:12" ht="15.65" hidden="1" customHeight="1" x14ac:dyDescent="0.35">
      <c r="A47" s="85" t="s">
        <v>18</v>
      </c>
      <c r="B47" s="85"/>
      <c r="C47" s="85"/>
      <c r="D47" s="85"/>
      <c r="E47" s="79"/>
      <c r="F47" s="25">
        <f>'[3]УК ВР декабрь нар'!FD467+'[3]УК ВР декабрь нар'!FZ467</f>
        <v>721.81320000000005</v>
      </c>
    </row>
    <row r="48" spans="1:12" ht="15.65" hidden="1" customHeight="1" x14ac:dyDescent="0.35">
      <c r="A48" s="79" t="s">
        <v>19</v>
      </c>
      <c r="B48" s="80"/>
      <c r="C48" s="80"/>
      <c r="D48" s="80"/>
      <c r="E48" s="80"/>
      <c r="F48" s="25">
        <f>'[3]УК ВР декабрь нар'!GG467+'[3]УК ВР декабрь нар'!FL467+'[3]УК ВР декабрь нар'!FE467+'[3]УК ВР декабрь нар'!AK467</f>
        <v>196.81919999999994</v>
      </c>
    </row>
    <row r="49" spans="1:15" ht="15.65" hidden="1" customHeight="1" x14ac:dyDescent="0.35">
      <c r="A49" s="82" t="s">
        <v>63</v>
      </c>
      <c r="B49" s="86"/>
      <c r="C49" s="86"/>
      <c r="D49" s="86"/>
      <c r="E49" s="87"/>
      <c r="F49" s="25">
        <f>'[3]УК ВР декабрь нар'!FS467+'[3]УК ВР декабрь нар'!GL467</f>
        <v>5433.2009541735779</v>
      </c>
    </row>
    <row r="50" spans="1:15" ht="15.65" customHeight="1" x14ac:dyDescent="0.35">
      <c r="A50" s="88" t="s">
        <v>37</v>
      </c>
      <c r="B50" s="80"/>
      <c r="C50" s="80"/>
      <c r="D50" s="80"/>
      <c r="E50" s="81"/>
      <c r="F50" s="30"/>
    </row>
    <row r="51" spans="1:15" ht="15.65" customHeight="1" x14ac:dyDescent="0.3">
      <c r="A51" s="95" t="s">
        <v>74</v>
      </c>
      <c r="B51" s="96"/>
      <c r="C51" s="96"/>
      <c r="D51" s="96"/>
      <c r="E51" s="97"/>
      <c r="F51" s="26">
        <f>F26+F33+F40+F50</f>
        <v>99133.347620500397</v>
      </c>
      <c r="K51" s="19"/>
    </row>
    <row r="52" spans="1:15" ht="15" x14ac:dyDescent="0.3">
      <c r="A52" s="40" t="s">
        <v>65</v>
      </c>
      <c r="B52" s="41"/>
      <c r="C52" s="41"/>
      <c r="D52" s="41"/>
      <c r="E52" s="41"/>
      <c r="F52" s="26">
        <f>F53+F54+F55</f>
        <v>7944.01</v>
      </c>
    </row>
    <row r="53" spans="1:15" ht="15.5" x14ac:dyDescent="0.35">
      <c r="A53" s="79" t="s">
        <v>23</v>
      </c>
      <c r="B53" s="80"/>
      <c r="C53" s="80"/>
      <c r="D53" s="80"/>
      <c r="E53" s="80"/>
      <c r="F53" s="25">
        <v>3726.98</v>
      </c>
    </row>
    <row r="54" spans="1:15" ht="15.5" x14ac:dyDescent="0.35">
      <c r="A54" s="79" t="s">
        <v>24</v>
      </c>
      <c r="B54" s="80"/>
      <c r="C54" s="80"/>
      <c r="D54" s="80"/>
      <c r="E54" s="80"/>
      <c r="F54" s="25">
        <v>4217.03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66</v>
      </c>
      <c r="B56" s="98"/>
      <c r="C56" s="98"/>
      <c r="D56" s="98"/>
      <c r="E56" s="98"/>
      <c r="F56" s="26">
        <f>F51+F52</f>
        <v>107077.35762050039</v>
      </c>
      <c r="N56" s="19"/>
      <c r="O56" s="19"/>
    </row>
    <row r="57" spans="1:15" ht="15" x14ac:dyDescent="0.3">
      <c r="A57" s="66" t="s">
        <v>26</v>
      </c>
      <c r="B57" s="66"/>
      <c r="C57" s="66"/>
      <c r="D57" s="66"/>
      <c r="E57" s="66"/>
      <c r="F57" s="27">
        <f>E17</f>
        <v>43925.84</v>
      </c>
    </row>
    <row r="58" spans="1:15" ht="15" x14ac:dyDescent="0.3">
      <c r="A58" s="66" t="s">
        <v>27</v>
      </c>
      <c r="B58" s="66"/>
      <c r="C58" s="66"/>
      <c r="D58" s="66"/>
      <c r="E58" s="66"/>
      <c r="F58" s="26">
        <f>F17</f>
        <v>43549.2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-137466.30572900811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" sqref="A2:G2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56" t="s">
        <v>77</v>
      </c>
      <c r="B1" s="56"/>
      <c r="C1" s="56"/>
      <c r="D1" s="56"/>
      <c r="E1" s="56"/>
      <c r="F1" s="56"/>
      <c r="G1" s="57"/>
    </row>
    <row r="2" spans="1:7" x14ac:dyDescent="0.3">
      <c r="A2" s="58" t="str">
        <f>'Гродненская 4 а'!A2:G2</f>
        <v>перед собственниками дома по адресу: ул. Гродненская 4 а</v>
      </c>
      <c r="B2" s="59"/>
      <c r="C2" s="59"/>
      <c r="D2" s="59"/>
      <c r="E2" s="59"/>
      <c r="F2" s="59"/>
      <c r="G2" s="59"/>
    </row>
    <row r="3" spans="1:7" hidden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idden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idden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x14ac:dyDescent="0.3">
      <c r="A6" s="4"/>
      <c r="B6" s="5"/>
      <c r="C6" s="6"/>
      <c r="D6" s="7"/>
      <c r="E6" s="46" t="s">
        <v>75</v>
      </c>
      <c r="F6" s="37"/>
      <c r="G6" s="1" t="str">
        <f>'Гродненская 4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'Гродненская 4 а'!G8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SUM(E10:E15)</f>
        <v>0</v>
      </c>
      <c r="F9" s="16">
        <f t="shared" ref="F9:G9" si="0">SUM(F10:F15)</f>
        <v>154.94999999999999</v>
      </c>
      <c r="G9" s="16">
        <f t="shared" si="0"/>
        <v>0</v>
      </c>
    </row>
    <row r="10" spans="1:7" ht="15.5" x14ac:dyDescent="0.35">
      <c r="A10" s="47" t="s">
        <v>9</v>
      </c>
      <c r="B10" s="48"/>
      <c r="C10" s="48"/>
      <c r="D10" s="49"/>
      <c r="E10" s="17"/>
      <c r="F10" s="17"/>
      <c r="G10" s="18"/>
    </row>
    <row r="11" spans="1:7" ht="15.5" x14ac:dyDescent="0.35">
      <c r="A11" s="47" t="s">
        <v>10</v>
      </c>
      <c r="B11" s="48"/>
      <c r="C11" s="48"/>
      <c r="D11" s="49"/>
      <c r="E11" s="17"/>
      <c r="F11" s="17"/>
      <c r="G11" s="18"/>
    </row>
    <row r="12" spans="1:7" ht="15.5" x14ac:dyDescent="0.35">
      <c r="A12" s="47" t="s">
        <v>11</v>
      </c>
      <c r="B12" s="48"/>
      <c r="C12" s="48"/>
      <c r="D12" s="49"/>
      <c r="E12" s="17">
        <v>0</v>
      </c>
      <c r="F12" s="17">
        <v>60.86</v>
      </c>
      <c r="G12" s="18">
        <v>0</v>
      </c>
    </row>
    <row r="13" spans="1:7" ht="15.5" x14ac:dyDescent="0.35">
      <c r="A13" s="47" t="s">
        <v>12</v>
      </c>
      <c r="B13" s="48"/>
      <c r="C13" s="48"/>
      <c r="D13" s="49"/>
      <c r="E13" s="17">
        <v>0</v>
      </c>
      <c r="F13" s="17">
        <v>94.09</v>
      </c>
      <c r="G13" s="18">
        <v>0</v>
      </c>
    </row>
    <row r="14" spans="1:7" ht="15.5" x14ac:dyDescent="0.35">
      <c r="A14" s="65" t="s">
        <v>13</v>
      </c>
      <c r="B14" s="65"/>
      <c r="C14" s="65"/>
      <c r="D14" s="65"/>
      <c r="E14" s="17"/>
      <c r="F14" s="17"/>
      <c r="G14" s="18"/>
    </row>
    <row r="15" spans="1:7" ht="15.5" x14ac:dyDescent="0.35">
      <c r="A15" s="47" t="s">
        <v>67</v>
      </c>
      <c r="B15" s="48"/>
      <c r="C15" s="48"/>
      <c r="D15" s="49"/>
      <c r="E15" s="17"/>
      <c r="F15" s="17"/>
      <c r="G15" s="18"/>
    </row>
    <row r="16" spans="1:7" ht="15" x14ac:dyDescent="0.3">
      <c r="A16" s="73" t="s">
        <v>41</v>
      </c>
      <c r="B16" s="74"/>
      <c r="C16" s="74"/>
      <c r="D16" s="75"/>
      <c r="E16" s="16">
        <f>SUM(E17:E20)</f>
        <v>58899.45</v>
      </c>
      <c r="F16" s="16">
        <f t="shared" ref="F16:G16" si="1">SUM(F17:F20)</f>
        <v>57691.81</v>
      </c>
      <c r="G16" s="16">
        <f t="shared" si="1"/>
        <v>4910.6099999999997</v>
      </c>
    </row>
    <row r="17" spans="1:12" ht="22.25" customHeight="1" x14ac:dyDescent="0.35">
      <c r="A17" s="99" t="s">
        <v>43</v>
      </c>
      <c r="B17" s="100"/>
      <c r="C17" s="100"/>
      <c r="D17" s="101"/>
      <c r="E17" s="17">
        <v>57572.88</v>
      </c>
      <c r="F17" s="17">
        <v>56389.7</v>
      </c>
      <c r="G17" s="18">
        <v>4797.74</v>
      </c>
    </row>
    <row r="18" spans="1:12" ht="15.5" x14ac:dyDescent="0.35">
      <c r="A18" s="65" t="s">
        <v>54</v>
      </c>
      <c r="B18" s="65"/>
      <c r="C18" s="65"/>
      <c r="D18" s="65"/>
      <c r="E18" s="17">
        <v>130.35</v>
      </c>
      <c r="F18" s="17">
        <v>127.78</v>
      </c>
      <c r="G18" s="18">
        <v>10.92</v>
      </c>
    </row>
    <row r="19" spans="1:12" ht="15.5" x14ac:dyDescent="0.35">
      <c r="A19" s="65" t="s">
        <v>55</v>
      </c>
      <c r="B19" s="65"/>
      <c r="C19" s="65"/>
      <c r="D19" s="65"/>
      <c r="E19" s="17"/>
      <c r="F19" s="17"/>
      <c r="G19" s="18"/>
    </row>
    <row r="20" spans="1:12" ht="15.5" x14ac:dyDescent="0.35">
      <c r="A20" s="65" t="s">
        <v>56</v>
      </c>
      <c r="B20" s="65"/>
      <c r="C20" s="65"/>
      <c r="D20" s="65"/>
      <c r="E20" s="17">
        <v>1196.22</v>
      </c>
      <c r="F20" s="17">
        <v>1174.33</v>
      </c>
      <c r="G20" s="18">
        <v>101.95</v>
      </c>
    </row>
    <row r="21" spans="1:12" ht="15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65" t="s">
        <v>15</v>
      </c>
      <c r="B22" s="65"/>
      <c r="C22" s="65"/>
      <c r="D22" s="65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6" t="s">
        <v>76</v>
      </c>
      <c r="B25" s="66"/>
      <c r="C25" s="66"/>
      <c r="D25" s="66"/>
      <c r="E25" s="66"/>
      <c r="F25" s="32">
        <f>'Гродненская 4 а(2020)'!F59</f>
        <v>-137466.30572900811</v>
      </c>
      <c r="G25" s="19"/>
    </row>
    <row r="26" spans="1:12" x14ac:dyDescent="0.3">
      <c r="A26" s="67" t="s">
        <v>71</v>
      </c>
      <c r="B26" s="68"/>
      <c r="C26" s="68"/>
      <c r="D26" s="68"/>
      <c r="E26" s="69"/>
      <c r="F26" s="62">
        <f>SUM(F28:F32)</f>
        <v>268.97403827228095</v>
      </c>
    </row>
    <row r="27" spans="1:12" ht="56.4" customHeight="1" x14ac:dyDescent="0.3">
      <c r="A27" s="70"/>
      <c r="B27" s="71"/>
      <c r="C27" s="71"/>
      <c r="D27" s="71"/>
      <c r="E27" s="72"/>
      <c r="F27" s="63"/>
    </row>
    <row r="28" spans="1:12" ht="15.5" hidden="1" x14ac:dyDescent="0.35">
      <c r="A28" s="79" t="s">
        <v>16</v>
      </c>
      <c r="B28" s="80"/>
      <c r="C28" s="80"/>
      <c r="D28" s="80"/>
      <c r="E28" s="81"/>
      <c r="F28" s="25">
        <f>'[4]УК ВР декабрь нар'!W467</f>
        <v>53.264118166779262</v>
      </c>
      <c r="L28" s="39"/>
    </row>
    <row r="29" spans="1:12" ht="15.5" hidden="1" x14ac:dyDescent="0.35">
      <c r="A29" s="79" t="s">
        <v>31</v>
      </c>
      <c r="B29" s="80"/>
      <c r="C29" s="80"/>
      <c r="D29" s="80"/>
      <c r="E29" s="81"/>
      <c r="F29" s="25">
        <f>'[4]УК ВР декабрь нар'!X467</f>
        <v>12.984536871374445</v>
      </c>
    </row>
    <row r="30" spans="1:12" ht="15.5" hidden="1" x14ac:dyDescent="0.35">
      <c r="A30" s="79" t="s">
        <v>18</v>
      </c>
      <c r="B30" s="80"/>
      <c r="C30" s="80"/>
      <c r="D30" s="80"/>
      <c r="E30" s="81"/>
      <c r="F30" s="25">
        <f>'[4]УК ВР декабрь нар'!Y467+'[4]УК ВР декабрь нар'!DX467</f>
        <v>0</v>
      </c>
    </row>
    <row r="31" spans="1:12" ht="15.5" hidden="1" x14ac:dyDescent="0.35">
      <c r="A31" s="79" t="s">
        <v>19</v>
      </c>
      <c r="B31" s="80"/>
      <c r="C31" s="80"/>
      <c r="D31" s="80"/>
      <c r="E31" s="81"/>
      <c r="F31" s="25">
        <f>'[4]УК ВР декабрь нар'!AV467+'[4]УК ВР декабрь нар'!BM467+'[4]УК ВР декабрь нар'!BN467+'[4]УК ВР декабрь нар'!BO467+'[4]УК ВР декабрь нар'!BP467+'[4]УК ВР декабрь нар'!EG467+'[4]УК ВР декабрь нар'!EH467+'[4]УК ВР декабрь нар'!EI467+'[4]УК ВР декабрь нар'!EJ467</f>
        <v>0</v>
      </c>
    </row>
    <row r="32" spans="1:12" ht="15.5" hidden="1" x14ac:dyDescent="0.35">
      <c r="A32" s="82" t="s">
        <v>60</v>
      </c>
      <c r="B32" s="83"/>
      <c r="C32" s="83"/>
      <c r="D32" s="83"/>
      <c r="E32" s="84"/>
      <c r="F32" s="25">
        <f>'[4]УК ВР декабрь нар'!AY467</f>
        <v>202.72538323412726</v>
      </c>
    </row>
    <row r="33" spans="1:12" x14ac:dyDescent="0.3">
      <c r="A33" s="67" t="s">
        <v>72</v>
      </c>
      <c r="B33" s="68"/>
      <c r="C33" s="68"/>
      <c r="D33" s="68"/>
      <c r="E33" s="69"/>
      <c r="F33" s="62">
        <f>SUM(F35:F39)+2503.9</f>
        <v>25877.917157565174</v>
      </c>
    </row>
    <row r="34" spans="1:12" ht="94.75" customHeight="1" x14ac:dyDescent="0.3">
      <c r="A34" s="70"/>
      <c r="B34" s="71"/>
      <c r="C34" s="71"/>
      <c r="D34" s="71"/>
      <c r="E34" s="72"/>
      <c r="F34" s="63"/>
    </row>
    <row r="35" spans="1:12" ht="15.5" hidden="1" x14ac:dyDescent="0.35">
      <c r="A35" s="85" t="s">
        <v>16</v>
      </c>
      <c r="B35" s="85"/>
      <c r="C35" s="85"/>
      <c r="D35" s="85"/>
      <c r="E35" s="85"/>
      <c r="F35" s="25">
        <f>'[4]УК ВР декабрь нар'!CN467+'[4]УК ВР декабрь нар'!DU467</f>
        <v>11765.677885440748</v>
      </c>
      <c r="L35" s="39"/>
    </row>
    <row r="36" spans="1:12" ht="15.5" hidden="1" x14ac:dyDescent="0.35">
      <c r="A36" s="85" t="s">
        <v>31</v>
      </c>
      <c r="B36" s="85"/>
      <c r="C36" s="85"/>
      <c r="D36" s="85"/>
      <c r="E36" s="85"/>
      <c r="F36" s="25">
        <f>'[4]УК ВР декабрь нар'!CO467+'[4]УК ВР декабрь нар'!DV467</f>
        <v>2491.0014819229091</v>
      </c>
    </row>
    <row r="37" spans="1:12" ht="15.5" hidden="1" x14ac:dyDescent="0.35">
      <c r="A37" s="85" t="s">
        <v>18</v>
      </c>
      <c r="B37" s="85"/>
      <c r="C37" s="85"/>
      <c r="D37" s="85"/>
      <c r="E37" s="85"/>
      <c r="F37" s="25">
        <f>'[4]УК ВР декабрь нар'!CP467+'[4]УК ВР декабрь нар'!DL467+'[4]УК ВР декабрь нар'!DP467+'[4]УК ВР декабрь нар'!DT467</f>
        <v>242.99759999999998</v>
      </c>
    </row>
    <row r="38" spans="1:12" ht="15.5" hidden="1" x14ac:dyDescent="0.35">
      <c r="A38" s="85" t="s">
        <v>19</v>
      </c>
      <c r="B38" s="85"/>
      <c r="C38" s="85"/>
      <c r="D38" s="85"/>
      <c r="E38" s="85"/>
      <c r="F38" s="25">
        <f>'[4]УК ВР декабрь нар'!DB467+'[4]УК ВР декабрь нар'!DY467+'[4]УК ВР декабрь нар'!DZ467+'[4]УК ВР декабрь нар'!EA467+'[4]УК ВР декабрь нар'!EB467+'[4]УК ВР декабрь нар'!EC467+'[4]УК ВР декабрь нар'!ED467+'[4]УК ВР декабрь нар'!EE467+'[4]УК ВР декабрь нар'!EF467</f>
        <v>1366.4482499999999</v>
      </c>
    </row>
    <row r="39" spans="1:12" ht="51" hidden="1" customHeight="1" x14ac:dyDescent="0.35">
      <c r="A39" s="82" t="s">
        <v>62</v>
      </c>
      <c r="B39" s="86"/>
      <c r="C39" s="86"/>
      <c r="D39" s="86"/>
      <c r="E39" s="87"/>
      <c r="F39" s="25">
        <f>'[4]УК ВР декабрь нар'!DG467+'[4]УК ВР декабрь нар'!EP467</f>
        <v>7507.8919402015163</v>
      </c>
    </row>
    <row r="40" spans="1:12" ht="72" customHeight="1" x14ac:dyDescent="0.3">
      <c r="A40" s="88" t="s">
        <v>73</v>
      </c>
      <c r="B40" s="89"/>
      <c r="C40" s="89"/>
      <c r="D40" s="89"/>
      <c r="E40" s="90"/>
      <c r="F40" s="26">
        <f>SUM(F41:F49)</f>
        <v>24437.359999999997</v>
      </c>
    </row>
    <row r="41" spans="1:12" ht="15.5" hidden="1" x14ac:dyDescent="0.35">
      <c r="A41" s="91" t="s">
        <v>20</v>
      </c>
      <c r="B41" s="92"/>
      <c r="C41" s="92"/>
      <c r="D41" s="92"/>
      <c r="E41" s="93"/>
      <c r="F41" s="25">
        <f>'[4]УК ВР декабрь нар'!$EU467+'[4]УК ВР декабрь нар'!FV467+'[4]УК ВР декабрь нар'!EY467</f>
        <v>23828.089999999997</v>
      </c>
      <c r="L41" s="39"/>
    </row>
    <row r="42" spans="1:12" ht="15.5" hidden="1" x14ac:dyDescent="0.35">
      <c r="A42" s="79" t="s">
        <v>31</v>
      </c>
      <c r="B42" s="80"/>
      <c r="C42" s="80"/>
      <c r="D42" s="80"/>
      <c r="E42" s="80"/>
      <c r="F42" s="25"/>
    </row>
    <row r="43" spans="1:12" ht="15.5" hidden="1" x14ac:dyDescent="0.35">
      <c r="A43" s="85" t="s">
        <v>21</v>
      </c>
      <c r="B43" s="85"/>
      <c r="C43" s="85"/>
      <c r="D43" s="85"/>
      <c r="E43" s="79"/>
      <c r="F43" s="25"/>
    </row>
    <row r="44" spans="1:12" ht="15.5" hidden="1" x14ac:dyDescent="0.35">
      <c r="A44" s="79" t="s">
        <v>17</v>
      </c>
      <c r="B44" s="80"/>
      <c r="C44" s="80"/>
      <c r="D44" s="80"/>
      <c r="E44" s="80"/>
      <c r="F44" s="25"/>
    </row>
    <row r="45" spans="1:12" ht="15.5" hidden="1" x14ac:dyDescent="0.35">
      <c r="A45" s="85" t="s">
        <v>22</v>
      </c>
      <c r="B45" s="85"/>
      <c r="C45" s="85"/>
      <c r="D45" s="85"/>
      <c r="E45" s="79"/>
      <c r="F45" s="25"/>
    </row>
    <row r="46" spans="1:12" ht="15.5" hidden="1" x14ac:dyDescent="0.35">
      <c r="A46" s="79" t="s">
        <v>17</v>
      </c>
      <c r="B46" s="80"/>
      <c r="C46" s="80"/>
      <c r="D46" s="80"/>
      <c r="E46" s="80"/>
      <c r="F46" s="25"/>
    </row>
    <row r="47" spans="1:12" ht="15.5" hidden="1" x14ac:dyDescent="0.35">
      <c r="A47" s="85" t="s">
        <v>18</v>
      </c>
      <c r="B47" s="85"/>
      <c r="C47" s="85"/>
      <c r="D47" s="85"/>
      <c r="E47" s="79"/>
      <c r="F47" s="25">
        <f>'[4]УК ВР декабрь нар'!EW467+'[4]УК ВР декабрь нар'!FA467+'[4]УК ВР декабрь нар'!FZ467</f>
        <v>486.25800000000004</v>
      </c>
    </row>
    <row r="48" spans="1:12" ht="15.5" hidden="1" x14ac:dyDescent="0.35">
      <c r="A48" s="79" t="s">
        <v>19</v>
      </c>
      <c r="B48" s="80"/>
      <c r="C48" s="80"/>
      <c r="D48" s="80"/>
      <c r="E48" s="80"/>
      <c r="F48" s="25">
        <f>'[4]УК ВР декабрь нар'!FL467+'[4]УК ВР декабрь нар'!GG467</f>
        <v>123.01200000000001</v>
      </c>
    </row>
    <row r="49" spans="1:15" ht="15.5" hidden="1" x14ac:dyDescent="0.35">
      <c r="A49" s="82" t="s">
        <v>63</v>
      </c>
      <c r="B49" s="86"/>
      <c r="C49" s="86"/>
      <c r="D49" s="86"/>
      <c r="E49" s="87"/>
      <c r="F49" s="25">
        <f>'[4]УК ВР декабрь нар'!FS467+'[4]УК ВР декабрь нар'!GL467</f>
        <v>0</v>
      </c>
    </row>
    <row r="50" spans="1:15" ht="15.65" hidden="1" customHeight="1" x14ac:dyDescent="0.35">
      <c r="A50" s="88" t="s">
        <v>37</v>
      </c>
      <c r="B50" s="80"/>
      <c r="C50" s="80"/>
      <c r="D50" s="80"/>
      <c r="E50" s="81"/>
      <c r="F50" s="30"/>
    </row>
    <row r="51" spans="1:15" ht="15" x14ac:dyDescent="0.3">
      <c r="A51" s="95" t="s">
        <v>74</v>
      </c>
      <c r="B51" s="96"/>
      <c r="C51" s="96"/>
      <c r="D51" s="96"/>
      <c r="E51" s="97"/>
      <c r="F51" s="26">
        <f>F26+F33+F40+F50</f>
        <v>50584.251195837453</v>
      </c>
      <c r="G51" s="19"/>
      <c r="K51" s="19"/>
    </row>
    <row r="52" spans="1:15" ht="15" x14ac:dyDescent="0.3">
      <c r="A52" s="40" t="s">
        <v>65</v>
      </c>
      <c r="B52" s="45"/>
      <c r="C52" s="45"/>
      <c r="D52" s="45"/>
      <c r="E52" s="45"/>
      <c r="F52" s="26">
        <f>F53+F54+F55</f>
        <v>6263.9400000000005</v>
      </c>
    </row>
    <row r="53" spans="1:15" ht="15.5" x14ac:dyDescent="0.35">
      <c r="A53" s="79" t="s">
        <v>23</v>
      </c>
      <c r="B53" s="80"/>
      <c r="C53" s="80"/>
      <c r="D53" s="80"/>
      <c r="E53" s="80"/>
      <c r="F53" s="25">
        <v>1703.93</v>
      </c>
    </row>
    <row r="54" spans="1:15" ht="15.5" x14ac:dyDescent="0.35">
      <c r="A54" s="79" t="s">
        <v>24</v>
      </c>
      <c r="B54" s="80"/>
      <c r="C54" s="80"/>
      <c r="D54" s="80"/>
      <c r="E54" s="80"/>
      <c r="F54" s="25">
        <v>4560.01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66</v>
      </c>
      <c r="B56" s="98"/>
      <c r="C56" s="98"/>
      <c r="D56" s="98"/>
      <c r="E56" s="98"/>
      <c r="F56" s="26">
        <f>F51+F52</f>
        <v>56848.191195837455</v>
      </c>
      <c r="N56" s="19"/>
      <c r="O56" s="19"/>
    </row>
    <row r="57" spans="1:15" ht="15" x14ac:dyDescent="0.3">
      <c r="A57" s="66" t="s">
        <v>26</v>
      </c>
      <c r="B57" s="66"/>
      <c r="C57" s="66"/>
      <c r="D57" s="66"/>
      <c r="E57" s="66"/>
      <c r="F57" s="27">
        <f>E17</f>
        <v>57572.88</v>
      </c>
    </row>
    <row r="58" spans="1:15" ht="15" x14ac:dyDescent="0.3">
      <c r="A58" s="66" t="s">
        <v>27</v>
      </c>
      <c r="B58" s="66"/>
      <c r="C58" s="66"/>
      <c r="D58" s="66"/>
      <c r="E58" s="66"/>
      <c r="F58" s="26">
        <f>F17</f>
        <v>56389.7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-136741.61692484556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Гродненская 4 а</vt:lpstr>
      <vt:lpstr>Гродненская 4 а(2019)</vt:lpstr>
      <vt:lpstr>Гродненская 4 а(2020)</vt:lpstr>
      <vt:lpstr>Гродненская 4 а(2021)</vt:lpstr>
      <vt:lpstr>'Гродненская 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2017-03-30T06:37:17Z</cp:lastPrinted>
  <dcterms:created xsi:type="dcterms:W3CDTF">2013-05-24T09:13:10Z</dcterms:created>
  <dcterms:modified xsi:type="dcterms:W3CDTF">2022-03-15T05:44:21Z</dcterms:modified>
</cp:coreProperties>
</file>